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0730" windowHeight="9555" activeTab="3"/>
  </bookViews>
  <sheets>
    <sheet name="прил 1" sheetId="2" r:id="rId1"/>
    <sheet name="прил 1 а" sheetId="3" r:id="rId2"/>
    <sheet name="прил 2" sheetId="7" r:id="rId3"/>
    <sheet name="прил 5" sheetId="4" r:id="rId4"/>
  </sheets>
  <externalReferences>
    <externalReference r:id="rId5"/>
  </externalReferences>
  <definedNames>
    <definedName name="_ftn1" localSheetId="1">'прил 1 а'!$A$42</definedName>
    <definedName name="_ftn2" localSheetId="1">'прил 1 а'!$A$43</definedName>
    <definedName name="_ftn3" localSheetId="1">'прил 1 а'!$A$44</definedName>
    <definedName name="_ftn4" localSheetId="1">'прил 1 а'!$A$45</definedName>
    <definedName name="_ftn5" localSheetId="1">'прил 1 а'!$A$46</definedName>
    <definedName name="_ftn6" localSheetId="1">'прил 1 а'!$A$47</definedName>
    <definedName name="_ftn7" localSheetId="1">'прил 1 а'!$A$48</definedName>
    <definedName name="_ftnref1" localSheetId="1">'прил 1 а'!$D$6</definedName>
    <definedName name="_ftnref2" localSheetId="1">'прил 1 а'!$E$6</definedName>
    <definedName name="_ftnref3" localSheetId="1">'прил 1 а'!$F$6</definedName>
    <definedName name="_ftnref4" localSheetId="1">'прил 1 а'!$H$6</definedName>
    <definedName name="_ftnref5" localSheetId="1">'прил 1 а'!$I$6</definedName>
    <definedName name="_ftnref6" localSheetId="1">'прил 1 а'!$J$6</definedName>
    <definedName name="_ftnref7" localSheetId="1">'прил 1 а'!$K$6</definedName>
    <definedName name="_GoBack" localSheetId="3">'прил 5'!$B$130</definedName>
    <definedName name="babo" localSheetId="2">#REF!</definedName>
    <definedName name="babo" localSheetId="3">#REF!</definedName>
    <definedName name="babo">#REF!</definedName>
    <definedName name="ReportNameYear" localSheetId="2">#REF!</definedName>
    <definedName name="ReportNameYear" localSheetId="3">#REF!</definedName>
    <definedName name="ReportNameYear">#REF!</definedName>
    <definedName name="TableHeaderYear1" localSheetId="2">#REF!</definedName>
    <definedName name="TableHeaderYear1" localSheetId="3">#REF!</definedName>
    <definedName name="TableHeaderYear1">#REF!</definedName>
    <definedName name="TableHeaderYear2" localSheetId="2">#REF!</definedName>
    <definedName name="TableHeaderYear2" localSheetId="3">#REF!</definedName>
    <definedName name="TableHeaderYear2">#REF!</definedName>
    <definedName name="TableHeaderYear3" localSheetId="2">#REF!</definedName>
    <definedName name="TableHeaderYear3" localSheetId="3">#REF!</definedName>
    <definedName name="TableHeaderYear3">#REF!</definedName>
    <definedName name="Unit" localSheetId="2">#REF!</definedName>
    <definedName name="Unit" localSheetId="3">#REF!</definedName>
    <definedName name="Unit">#REF!</definedName>
    <definedName name="Year1" localSheetId="2">#REF!</definedName>
    <definedName name="Year1" localSheetId="3">#REF!</definedName>
    <definedName name="Year1">#REF!</definedName>
    <definedName name="Year2Year3" localSheetId="2">#REF!</definedName>
    <definedName name="Year2Year3" localSheetId="3">#REF!</definedName>
    <definedName name="Year2Year3">#REF!</definedName>
    <definedName name="_xlnm.Print_Titles" localSheetId="0">'прил 1'!$6:$8</definedName>
    <definedName name="_xlnm.Print_Titles" localSheetId="1">'прил 1 а'!$6:$7</definedName>
    <definedName name="_xlnm.Print_Titles" localSheetId="3">'прил 5'!$6:$8</definedName>
    <definedName name="_xlnm.Print_Area" localSheetId="0">'прил 1'!$A$1:$L$50</definedName>
    <definedName name="_xlnm.Print_Area" localSheetId="1">'прил 1 а'!$A$1:$L$48</definedName>
    <definedName name="_xlnm.Print_Area" localSheetId="2">'прил 2'!$A$1:$H$49</definedName>
    <definedName name="_xlnm.Print_Area" localSheetId="3">'прил 5'!$A$1:$M$469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5" i="4" l="1"/>
  <c r="G351" i="4"/>
  <c r="H351" i="4"/>
  <c r="I351" i="4"/>
  <c r="J351" i="4"/>
  <c r="K351" i="4"/>
  <c r="L351" i="4"/>
  <c r="M351" i="4"/>
  <c r="G352" i="4"/>
  <c r="H352" i="4"/>
  <c r="I352" i="4"/>
  <c r="J352" i="4"/>
  <c r="K352" i="4"/>
  <c r="L352" i="4"/>
  <c r="M352" i="4"/>
  <c r="G353" i="4"/>
  <c r="H353" i="4"/>
  <c r="I353" i="4"/>
  <c r="J353" i="4"/>
  <c r="K353" i="4"/>
  <c r="L353" i="4"/>
  <c r="M353" i="4"/>
  <c r="G354" i="4"/>
  <c r="H354" i="4"/>
  <c r="I354" i="4"/>
  <c r="J354" i="4"/>
  <c r="K354" i="4"/>
  <c r="L354" i="4"/>
  <c r="M354" i="4"/>
  <c r="G355" i="4"/>
  <c r="H355" i="4"/>
  <c r="I355" i="4"/>
  <c r="J355" i="4"/>
  <c r="K355" i="4"/>
  <c r="L355" i="4"/>
  <c r="M355" i="4"/>
  <c r="G356" i="4"/>
  <c r="H356" i="4"/>
  <c r="I356" i="4"/>
  <c r="J356" i="4"/>
  <c r="K356" i="4"/>
  <c r="L356" i="4"/>
  <c r="M356" i="4"/>
  <c r="J144" i="4"/>
  <c r="K144" i="4"/>
  <c r="L144" i="4"/>
  <c r="M144" i="4"/>
  <c r="J145" i="4"/>
  <c r="K145" i="4"/>
  <c r="L145" i="4"/>
  <c r="M145" i="4"/>
  <c r="G146" i="4"/>
  <c r="H146" i="4"/>
  <c r="I146" i="4"/>
  <c r="J146" i="4"/>
  <c r="K146" i="4"/>
  <c r="L146" i="4"/>
  <c r="M146" i="4"/>
  <c r="G147" i="4"/>
  <c r="H147" i="4"/>
  <c r="I147" i="4"/>
  <c r="J147" i="4"/>
  <c r="K147" i="4"/>
  <c r="L147" i="4"/>
  <c r="M147" i="4"/>
  <c r="G148" i="4"/>
  <c r="H148" i="4"/>
  <c r="I148" i="4"/>
  <c r="J148" i="4"/>
  <c r="K148" i="4"/>
  <c r="L148" i="4"/>
  <c r="M148" i="4"/>
  <c r="G149" i="4"/>
  <c r="H149" i="4"/>
  <c r="I149" i="4"/>
  <c r="J149" i="4"/>
  <c r="K149" i="4"/>
  <c r="L149" i="4"/>
  <c r="M149" i="4"/>
  <c r="J150" i="4"/>
  <c r="K150" i="4"/>
  <c r="L150" i="4"/>
  <c r="M150" i="4"/>
  <c r="G151" i="4"/>
  <c r="H151" i="4"/>
  <c r="H150" i="4" s="1"/>
  <c r="I151" i="4"/>
  <c r="I152" i="4"/>
  <c r="I145" i="4" s="1"/>
  <c r="F153" i="4"/>
  <c r="F154" i="4"/>
  <c r="F155" i="4"/>
  <c r="F156" i="4"/>
  <c r="J157" i="4"/>
  <c r="K157" i="4"/>
  <c r="L157" i="4"/>
  <c r="M157" i="4"/>
  <c r="G158" i="4"/>
  <c r="H158" i="4"/>
  <c r="H157" i="4" s="1"/>
  <c r="I158" i="4"/>
  <c r="I157" i="4" s="1"/>
  <c r="F159" i="4"/>
  <c r="F160" i="4"/>
  <c r="F161" i="4"/>
  <c r="F162" i="4"/>
  <c r="F163" i="4"/>
  <c r="I164" i="4"/>
  <c r="J164" i="4"/>
  <c r="K164" i="4"/>
  <c r="L164" i="4"/>
  <c r="M164" i="4"/>
  <c r="F165" i="4"/>
  <c r="G166" i="4"/>
  <c r="G164" i="4" s="1"/>
  <c r="H166" i="4"/>
  <c r="H145" i="4" s="1"/>
  <c r="F167" i="4"/>
  <c r="F168" i="4"/>
  <c r="F169" i="4"/>
  <c r="F170" i="4"/>
  <c r="G172" i="4"/>
  <c r="I172" i="4"/>
  <c r="J172" i="4"/>
  <c r="K172" i="4"/>
  <c r="L172" i="4"/>
  <c r="M172" i="4"/>
  <c r="J173" i="4"/>
  <c r="K173" i="4"/>
  <c r="L173" i="4"/>
  <c r="M173" i="4"/>
  <c r="G174" i="4"/>
  <c r="H174" i="4"/>
  <c r="J174" i="4"/>
  <c r="K174" i="4"/>
  <c r="L174" i="4"/>
  <c r="M174" i="4"/>
  <c r="G175" i="4"/>
  <c r="H175" i="4"/>
  <c r="I175" i="4"/>
  <c r="J175" i="4"/>
  <c r="K175" i="4"/>
  <c r="L175" i="4"/>
  <c r="M175" i="4"/>
  <c r="G176" i="4"/>
  <c r="H176" i="4"/>
  <c r="I176" i="4"/>
  <c r="J176" i="4"/>
  <c r="K176" i="4"/>
  <c r="L176" i="4"/>
  <c r="M176" i="4"/>
  <c r="G177" i="4"/>
  <c r="H177" i="4"/>
  <c r="I177" i="4"/>
  <c r="J177" i="4"/>
  <c r="K177" i="4"/>
  <c r="L177" i="4"/>
  <c r="M177" i="4"/>
  <c r="I144" i="4" l="1"/>
  <c r="F158" i="4"/>
  <c r="G145" i="4"/>
  <c r="F151" i="4"/>
  <c r="F152" i="4"/>
  <c r="H144" i="4"/>
  <c r="H164" i="4"/>
  <c r="F164" i="4" s="1"/>
  <c r="I150" i="4"/>
  <c r="G144" i="4"/>
  <c r="G157" i="4"/>
  <c r="F157" i="4" s="1"/>
  <c r="G150" i="4"/>
  <c r="F166" i="4"/>
  <c r="F150" i="4" l="1"/>
  <c r="M461" i="4"/>
  <c r="L461" i="4"/>
  <c r="I461" i="4"/>
  <c r="H461" i="4"/>
  <c r="G461" i="4"/>
  <c r="K460" i="4"/>
  <c r="J460" i="4"/>
  <c r="I460" i="4"/>
  <c r="G460" i="4"/>
  <c r="M459" i="4"/>
  <c r="K459" i="4"/>
  <c r="J459" i="4"/>
  <c r="M458" i="4"/>
  <c r="L458" i="4"/>
  <c r="J458" i="4"/>
  <c r="I458" i="4"/>
  <c r="H458" i="4"/>
  <c r="G458" i="4"/>
  <c r="M457" i="4"/>
  <c r="L457" i="4"/>
  <c r="K457" i="4"/>
  <c r="J457" i="4"/>
  <c r="H457" i="4"/>
  <c r="M456" i="4"/>
  <c r="L462" i="4"/>
  <c r="J456" i="4"/>
  <c r="I456" i="4"/>
  <c r="H456" i="4"/>
  <c r="K461" i="4"/>
  <c r="L460" i="4"/>
  <c r="H460" i="4"/>
  <c r="L459" i="4"/>
  <c r="I459" i="4"/>
  <c r="H459" i="4"/>
  <c r="G459" i="4"/>
  <c r="K458" i="4"/>
  <c r="F454" i="4"/>
  <c r="F453" i="4"/>
  <c r="F452" i="4"/>
  <c r="F451" i="4"/>
  <c r="I450" i="4"/>
  <c r="I448" i="4" s="1"/>
  <c r="H450" i="4"/>
  <c r="H448" i="4" s="1"/>
  <c r="G450" i="4"/>
  <c r="F449" i="4"/>
  <c r="M448" i="4"/>
  <c r="L448" i="4"/>
  <c r="K448" i="4"/>
  <c r="J448" i="4"/>
  <c r="F447" i="4"/>
  <c r="F446" i="4"/>
  <c r="F445" i="4"/>
  <c r="F444" i="4"/>
  <c r="H443" i="4"/>
  <c r="H441" i="4" s="1"/>
  <c r="G443" i="4"/>
  <c r="G441" i="4" s="1"/>
  <c r="F442" i="4"/>
  <c r="M441" i="4"/>
  <c r="L441" i="4"/>
  <c r="K441" i="4"/>
  <c r="J441" i="4"/>
  <c r="I441" i="4"/>
  <c r="F440" i="4"/>
  <c r="F439" i="4"/>
  <c r="F438" i="4"/>
  <c r="F437" i="4"/>
  <c r="F436" i="4"/>
  <c r="F435" i="4"/>
  <c r="M434" i="4"/>
  <c r="L434" i="4"/>
  <c r="K434" i="4"/>
  <c r="J434" i="4"/>
  <c r="I434" i="4"/>
  <c r="H434" i="4"/>
  <c r="G434" i="4"/>
  <c r="F433" i="4"/>
  <c r="F432" i="4"/>
  <c r="F431" i="4"/>
  <c r="F430" i="4"/>
  <c r="F429" i="4"/>
  <c r="F428" i="4"/>
  <c r="M427" i="4"/>
  <c r="L427" i="4"/>
  <c r="K427" i="4"/>
  <c r="J427" i="4"/>
  <c r="I427" i="4"/>
  <c r="H427" i="4"/>
  <c r="G427" i="4"/>
  <c r="F426" i="4"/>
  <c r="F425" i="4"/>
  <c r="F424" i="4"/>
  <c r="F423" i="4"/>
  <c r="F422" i="4"/>
  <c r="F421" i="4"/>
  <c r="M420" i="4"/>
  <c r="L420" i="4"/>
  <c r="K420" i="4"/>
  <c r="J420" i="4"/>
  <c r="I420" i="4"/>
  <c r="H420" i="4"/>
  <c r="G420" i="4"/>
  <c r="F419" i="4"/>
  <c r="F418" i="4"/>
  <c r="F417" i="4"/>
  <c r="F416" i="4"/>
  <c r="H415" i="4"/>
  <c r="F415" i="4" s="1"/>
  <c r="F414" i="4"/>
  <c r="M413" i="4"/>
  <c r="L413" i="4"/>
  <c r="K413" i="4"/>
  <c r="J413" i="4"/>
  <c r="I413" i="4"/>
  <c r="G413" i="4"/>
  <c r="F412" i="4"/>
  <c r="F411" i="4"/>
  <c r="F410" i="4"/>
  <c r="F409" i="4"/>
  <c r="H408" i="4"/>
  <c r="F407" i="4"/>
  <c r="M406" i="4"/>
  <c r="L406" i="4"/>
  <c r="K406" i="4"/>
  <c r="J406" i="4"/>
  <c r="I406" i="4"/>
  <c r="G406" i="4"/>
  <c r="F405" i="4"/>
  <c r="F404" i="4"/>
  <c r="F403" i="4"/>
  <c r="F402" i="4"/>
  <c r="H401" i="4"/>
  <c r="F401" i="4" s="1"/>
  <c r="F400" i="4"/>
  <c r="M399" i="4"/>
  <c r="L399" i="4"/>
  <c r="K399" i="4"/>
  <c r="J399" i="4"/>
  <c r="I399" i="4"/>
  <c r="G399" i="4"/>
  <c r="F398" i="4"/>
  <c r="F397" i="4"/>
  <c r="F396" i="4"/>
  <c r="F395" i="4"/>
  <c r="H394" i="4"/>
  <c r="F393" i="4"/>
  <c r="M392" i="4"/>
  <c r="L392" i="4"/>
  <c r="K392" i="4"/>
  <c r="J392" i="4"/>
  <c r="I392" i="4"/>
  <c r="G392" i="4"/>
  <c r="F391" i="4"/>
  <c r="F390" i="4"/>
  <c r="F389" i="4"/>
  <c r="F388" i="4"/>
  <c r="H387" i="4"/>
  <c r="F387" i="4" s="1"/>
  <c r="F386" i="4"/>
  <c r="M385" i="4"/>
  <c r="L385" i="4"/>
  <c r="K385" i="4"/>
  <c r="J385" i="4"/>
  <c r="I385" i="4"/>
  <c r="G385" i="4"/>
  <c r="F384" i="4"/>
  <c r="F383" i="4"/>
  <c r="F382" i="4"/>
  <c r="F381" i="4"/>
  <c r="H380" i="4"/>
  <c r="F380" i="4" s="1"/>
  <c r="F379" i="4"/>
  <c r="M378" i="4"/>
  <c r="L378" i="4"/>
  <c r="K378" i="4"/>
  <c r="J378" i="4"/>
  <c r="I378" i="4"/>
  <c r="G378" i="4"/>
  <c r="F377" i="4"/>
  <c r="F376" i="4"/>
  <c r="F375" i="4"/>
  <c r="F374" i="4"/>
  <c r="H373" i="4"/>
  <c r="F373" i="4" s="1"/>
  <c r="F372" i="4"/>
  <c r="M371" i="4"/>
  <c r="L371" i="4"/>
  <c r="K371" i="4"/>
  <c r="J371" i="4"/>
  <c r="I371" i="4"/>
  <c r="G371" i="4"/>
  <c r="F370" i="4"/>
  <c r="F369" i="4"/>
  <c r="F368" i="4"/>
  <c r="F367" i="4"/>
  <c r="G366" i="4"/>
  <c r="F365" i="4"/>
  <c r="M364" i="4"/>
  <c r="L364" i="4"/>
  <c r="K364" i="4"/>
  <c r="J364" i="4"/>
  <c r="I364" i="4"/>
  <c r="H364" i="4"/>
  <c r="F363" i="4"/>
  <c r="F362" i="4"/>
  <c r="F361" i="4"/>
  <c r="F360" i="4"/>
  <c r="F359" i="4"/>
  <c r="F358" i="4"/>
  <c r="M357" i="4"/>
  <c r="L357" i="4"/>
  <c r="K357" i="4"/>
  <c r="J357" i="4"/>
  <c r="I357" i="4"/>
  <c r="H357" i="4"/>
  <c r="G357" i="4"/>
  <c r="M342" i="4"/>
  <c r="L342" i="4"/>
  <c r="K342" i="4"/>
  <c r="J342" i="4"/>
  <c r="I342" i="4"/>
  <c r="H342" i="4"/>
  <c r="G342" i="4"/>
  <c r="M341" i="4"/>
  <c r="L341" i="4"/>
  <c r="K341" i="4"/>
  <c r="J341" i="4"/>
  <c r="I341" i="4"/>
  <c r="H341" i="4"/>
  <c r="M340" i="4"/>
  <c r="L340" i="4"/>
  <c r="K340" i="4"/>
  <c r="J340" i="4"/>
  <c r="I340" i="4"/>
  <c r="H340" i="4"/>
  <c r="M339" i="4"/>
  <c r="L339" i="4"/>
  <c r="J339" i="4"/>
  <c r="I339" i="4"/>
  <c r="H339" i="4"/>
  <c r="G339" i="4"/>
  <c r="L338" i="4"/>
  <c r="L13" i="4" s="1"/>
  <c r="K338" i="4"/>
  <c r="K13" i="4" s="1"/>
  <c r="J338" i="4"/>
  <c r="J13" i="4" s="1"/>
  <c r="M337" i="4"/>
  <c r="K337" i="4"/>
  <c r="J337" i="4"/>
  <c r="I337" i="4"/>
  <c r="F349" i="4"/>
  <c r="F348" i="4"/>
  <c r="F347" i="4"/>
  <c r="F346" i="4"/>
  <c r="H345" i="4"/>
  <c r="G345" i="4"/>
  <c r="G343" i="4" s="1"/>
  <c r="F344" i="4"/>
  <c r="M343" i="4"/>
  <c r="L343" i="4"/>
  <c r="K343" i="4"/>
  <c r="J343" i="4"/>
  <c r="I343" i="4"/>
  <c r="F335" i="4"/>
  <c r="F334" i="4"/>
  <c r="F333" i="4"/>
  <c r="F332" i="4"/>
  <c r="F331" i="4"/>
  <c r="F330" i="4"/>
  <c r="M329" i="4"/>
  <c r="L329" i="4"/>
  <c r="K329" i="4"/>
  <c r="J329" i="4"/>
  <c r="I329" i="4"/>
  <c r="H329" i="4"/>
  <c r="G329" i="4"/>
  <c r="F328" i="4"/>
  <c r="F327" i="4"/>
  <c r="F326" i="4"/>
  <c r="F325" i="4"/>
  <c r="I324" i="4"/>
  <c r="I322" i="4" s="1"/>
  <c r="H324" i="4"/>
  <c r="H322" i="4" s="1"/>
  <c r="G324" i="4"/>
  <c r="F323" i="4"/>
  <c r="M322" i="4"/>
  <c r="L322" i="4"/>
  <c r="K322" i="4"/>
  <c r="J322" i="4"/>
  <c r="M301" i="4"/>
  <c r="M14" i="4" s="1"/>
  <c r="L301" i="4"/>
  <c r="L14" i="4" s="1"/>
  <c r="K301" i="4"/>
  <c r="K14" i="4" s="1"/>
  <c r="I301" i="4"/>
  <c r="I14" i="4" s="1"/>
  <c r="G301" i="4"/>
  <c r="G14" i="4" s="1"/>
  <c r="F296" i="4"/>
  <c r="F295" i="4"/>
  <c r="F294" i="4"/>
  <c r="F293" i="4"/>
  <c r="I292" i="4"/>
  <c r="H292" i="4"/>
  <c r="G292" i="4"/>
  <c r="I291" i="4"/>
  <c r="H291" i="4"/>
  <c r="G291" i="4"/>
  <c r="M290" i="4"/>
  <c r="L290" i="4"/>
  <c r="K290" i="4"/>
  <c r="J290" i="4"/>
  <c r="F289" i="4"/>
  <c r="F288" i="4"/>
  <c r="F287" i="4"/>
  <c r="F286" i="4"/>
  <c r="I285" i="4"/>
  <c r="I283" i="4" s="1"/>
  <c r="H285" i="4"/>
  <c r="G285" i="4"/>
  <c r="H284" i="4"/>
  <c r="G284" i="4"/>
  <c r="M283" i="4"/>
  <c r="L283" i="4"/>
  <c r="K283" i="4"/>
  <c r="J283" i="4"/>
  <c r="I274" i="4"/>
  <c r="H274" i="4"/>
  <c r="M275" i="4"/>
  <c r="L275" i="4"/>
  <c r="K275" i="4"/>
  <c r="J275" i="4"/>
  <c r="I275" i="4"/>
  <c r="H275" i="4"/>
  <c r="M274" i="4"/>
  <c r="L274" i="4"/>
  <c r="K274" i="4"/>
  <c r="J274" i="4"/>
  <c r="M273" i="4"/>
  <c r="L273" i="4"/>
  <c r="K273" i="4"/>
  <c r="J273" i="4"/>
  <c r="I273" i="4"/>
  <c r="H273" i="4"/>
  <c r="M272" i="4"/>
  <c r="L272" i="4"/>
  <c r="K272" i="4"/>
  <c r="J272" i="4"/>
  <c r="I272" i="4"/>
  <c r="H272" i="4"/>
  <c r="M271" i="4"/>
  <c r="L271" i="4"/>
  <c r="K271" i="4"/>
  <c r="J271" i="4"/>
  <c r="L270" i="4"/>
  <c r="J270" i="4"/>
  <c r="F268" i="4"/>
  <c r="F267" i="4"/>
  <c r="F266" i="4"/>
  <c r="F265" i="4"/>
  <c r="I264" i="4"/>
  <c r="H264" i="4"/>
  <c r="I263" i="4"/>
  <c r="H263" i="4"/>
  <c r="M262" i="4"/>
  <c r="L262" i="4"/>
  <c r="K262" i="4"/>
  <c r="J262" i="4"/>
  <c r="G262" i="4"/>
  <c r="F261" i="4"/>
  <c r="F260" i="4"/>
  <c r="F259" i="4"/>
  <c r="I258" i="4"/>
  <c r="I174" i="4" s="1"/>
  <c r="F257" i="4"/>
  <c r="F256" i="4"/>
  <c r="M255" i="4"/>
  <c r="L255" i="4"/>
  <c r="K255" i="4"/>
  <c r="J255" i="4"/>
  <c r="H255" i="4"/>
  <c r="G255" i="4"/>
  <c r="F254" i="4"/>
  <c r="F253" i="4"/>
  <c r="F252" i="4"/>
  <c r="F251" i="4"/>
  <c r="F250" i="4"/>
  <c r="F249" i="4"/>
  <c r="M248" i="4"/>
  <c r="L248" i="4"/>
  <c r="K248" i="4"/>
  <c r="J248" i="4"/>
  <c r="I248" i="4"/>
  <c r="H248" i="4"/>
  <c r="G248" i="4"/>
  <c r="F247" i="4"/>
  <c r="F246" i="4"/>
  <c r="F245" i="4"/>
  <c r="F244" i="4"/>
  <c r="F243" i="4"/>
  <c r="F242" i="4"/>
  <c r="M241" i="4"/>
  <c r="L241" i="4"/>
  <c r="K241" i="4"/>
  <c r="J241" i="4"/>
  <c r="I241" i="4"/>
  <c r="H241" i="4"/>
  <c r="G241" i="4"/>
  <c r="F240" i="4"/>
  <c r="F239" i="4"/>
  <c r="F238" i="4"/>
  <c r="F237" i="4"/>
  <c r="F236" i="4"/>
  <c r="F235" i="4"/>
  <c r="M234" i="4"/>
  <c r="L234" i="4"/>
  <c r="K234" i="4"/>
  <c r="J234" i="4"/>
  <c r="I234" i="4"/>
  <c r="H234" i="4"/>
  <c r="G234" i="4"/>
  <c r="F233" i="4"/>
  <c r="F232" i="4"/>
  <c r="F231" i="4"/>
  <c r="F230" i="4"/>
  <c r="I229" i="4"/>
  <c r="H229" i="4"/>
  <c r="H227" i="4" s="1"/>
  <c r="F228" i="4"/>
  <c r="M227" i="4"/>
  <c r="L227" i="4"/>
  <c r="K227" i="4"/>
  <c r="J227" i="4"/>
  <c r="G227" i="4"/>
  <c r="F226" i="4"/>
  <c r="F225" i="4"/>
  <c r="F224" i="4"/>
  <c r="F223" i="4"/>
  <c r="H222" i="4"/>
  <c r="F221" i="4"/>
  <c r="M220" i="4"/>
  <c r="L220" i="4"/>
  <c r="K220" i="4"/>
  <c r="J220" i="4"/>
  <c r="I220" i="4"/>
  <c r="G220" i="4"/>
  <c r="F219" i="4"/>
  <c r="F218" i="4"/>
  <c r="F217" i="4"/>
  <c r="F216" i="4"/>
  <c r="H215" i="4"/>
  <c r="F215" i="4" s="1"/>
  <c r="F214" i="4"/>
  <c r="M213" i="4"/>
  <c r="L213" i="4"/>
  <c r="K213" i="4"/>
  <c r="J213" i="4"/>
  <c r="I213" i="4"/>
  <c r="G213" i="4"/>
  <c r="F212" i="4"/>
  <c r="F211" i="4"/>
  <c r="F210" i="4"/>
  <c r="F209" i="4"/>
  <c r="H208" i="4"/>
  <c r="H207" i="4"/>
  <c r="H172" i="4" s="1"/>
  <c r="M206" i="4"/>
  <c r="L206" i="4"/>
  <c r="K206" i="4"/>
  <c r="J206" i="4"/>
  <c r="I206" i="4"/>
  <c r="G206" i="4"/>
  <c r="F205" i="4"/>
  <c r="F204" i="4"/>
  <c r="F203" i="4"/>
  <c r="F202" i="4"/>
  <c r="F201" i="4"/>
  <c r="F200" i="4"/>
  <c r="M199" i="4"/>
  <c r="L199" i="4"/>
  <c r="K199" i="4"/>
  <c r="J199" i="4"/>
  <c r="I199" i="4"/>
  <c r="H199" i="4"/>
  <c r="G199" i="4"/>
  <c r="F198" i="4"/>
  <c r="F197" i="4"/>
  <c r="F196" i="4"/>
  <c r="F195" i="4"/>
  <c r="I194" i="4"/>
  <c r="H194" i="4"/>
  <c r="F193" i="4"/>
  <c r="M192" i="4"/>
  <c r="L192" i="4"/>
  <c r="K192" i="4"/>
  <c r="J192" i="4"/>
  <c r="G192" i="4"/>
  <c r="F191" i="4"/>
  <c r="F190" i="4"/>
  <c r="F189" i="4"/>
  <c r="F188" i="4"/>
  <c r="G187" i="4"/>
  <c r="F186" i="4"/>
  <c r="M185" i="4"/>
  <c r="L185" i="4"/>
  <c r="K185" i="4"/>
  <c r="J185" i="4"/>
  <c r="I185" i="4"/>
  <c r="G185" i="4"/>
  <c r="F184" i="4"/>
  <c r="F183" i="4"/>
  <c r="F182" i="4"/>
  <c r="F181" i="4"/>
  <c r="G180" i="4"/>
  <c r="F179" i="4"/>
  <c r="M178" i="4"/>
  <c r="L178" i="4"/>
  <c r="K178" i="4"/>
  <c r="J178" i="4"/>
  <c r="I178" i="4"/>
  <c r="H178" i="4"/>
  <c r="M121" i="4"/>
  <c r="L121" i="4"/>
  <c r="K121" i="4"/>
  <c r="J121" i="4"/>
  <c r="I121" i="4"/>
  <c r="H121" i="4"/>
  <c r="G121" i="4"/>
  <c r="M120" i="4"/>
  <c r="L120" i="4"/>
  <c r="K120" i="4"/>
  <c r="J120" i="4"/>
  <c r="G120" i="4"/>
  <c r="M119" i="4"/>
  <c r="L119" i="4"/>
  <c r="K119" i="4"/>
  <c r="J119" i="4"/>
  <c r="I119" i="4"/>
  <c r="H119" i="4"/>
  <c r="G119" i="4"/>
  <c r="M118" i="4"/>
  <c r="L118" i="4"/>
  <c r="K118" i="4"/>
  <c r="J118" i="4"/>
  <c r="I118" i="4"/>
  <c r="G118" i="4"/>
  <c r="L117" i="4"/>
  <c r="J117" i="4"/>
  <c r="M116" i="4"/>
  <c r="L116" i="4"/>
  <c r="K116" i="4"/>
  <c r="J116" i="4"/>
  <c r="F128" i="4"/>
  <c r="F127" i="4"/>
  <c r="F126" i="4"/>
  <c r="F125" i="4"/>
  <c r="H124" i="4"/>
  <c r="G124" i="4"/>
  <c r="I123" i="4"/>
  <c r="I122" i="4" s="1"/>
  <c r="H123" i="4"/>
  <c r="G123" i="4"/>
  <c r="M122" i="4"/>
  <c r="L122" i="4"/>
  <c r="K122" i="4"/>
  <c r="J122" i="4"/>
  <c r="G97" i="4"/>
  <c r="F86" i="4"/>
  <c r="F85" i="4"/>
  <c r="F84" i="4"/>
  <c r="F83" i="4"/>
  <c r="I82" i="4"/>
  <c r="H82" i="4"/>
  <c r="H80" i="4" s="1"/>
  <c r="G82" i="4"/>
  <c r="F81" i="4"/>
  <c r="M80" i="4"/>
  <c r="L80" i="4"/>
  <c r="K80" i="4"/>
  <c r="J80" i="4"/>
  <c r="I80" i="4"/>
  <c r="L53" i="4"/>
  <c r="G52" i="4"/>
  <c r="G15" i="4" s="1"/>
  <c r="I52" i="4"/>
  <c r="I15" i="4" s="1"/>
  <c r="L49" i="4"/>
  <c r="F63" i="4"/>
  <c r="F62" i="4"/>
  <c r="F61" i="4"/>
  <c r="F60" i="4"/>
  <c r="H59" i="4"/>
  <c r="G59" i="4"/>
  <c r="I58" i="4"/>
  <c r="I57" i="4" s="1"/>
  <c r="G58" i="4"/>
  <c r="M57" i="4"/>
  <c r="L57" i="4"/>
  <c r="K57" i="4"/>
  <c r="J57" i="4"/>
  <c r="L52" i="4"/>
  <c r="L15" i="4" s="1"/>
  <c r="K52" i="4"/>
  <c r="K15" i="4" s="1"/>
  <c r="I23" i="4"/>
  <c r="J26" i="4"/>
  <c r="K34" i="4"/>
  <c r="K26" i="4"/>
  <c r="G26" i="4"/>
  <c r="K22" i="4"/>
  <c r="K21" i="4"/>
  <c r="G173" i="4" l="1"/>
  <c r="H192" i="4"/>
  <c r="H173" i="4"/>
  <c r="I192" i="4"/>
  <c r="F192" i="4" s="1"/>
  <c r="I173" i="4"/>
  <c r="H142" i="4"/>
  <c r="J302" i="4"/>
  <c r="J305" i="4"/>
  <c r="H371" i="4"/>
  <c r="F371" i="4" s="1"/>
  <c r="H298" i="4"/>
  <c r="L298" i="4"/>
  <c r="L300" i="4"/>
  <c r="L299" i="4" s="1"/>
  <c r="G302" i="4"/>
  <c r="H303" i="4"/>
  <c r="M315" i="4"/>
  <c r="M313" i="4" s="1"/>
  <c r="I95" i="4"/>
  <c r="M95" i="4"/>
  <c r="M96" i="4"/>
  <c r="H99" i="4"/>
  <c r="L99" i="4"/>
  <c r="I100" i="4"/>
  <c r="M100" i="4"/>
  <c r="I262" i="4"/>
  <c r="G306" i="4"/>
  <c r="K304" i="4"/>
  <c r="H305" i="4"/>
  <c r="L305" i="4"/>
  <c r="M139" i="4"/>
  <c r="J140" i="4"/>
  <c r="K141" i="4"/>
  <c r="L142" i="4"/>
  <c r="G303" i="4"/>
  <c r="K303" i="4"/>
  <c r="J304" i="4"/>
  <c r="K305" i="4"/>
  <c r="G298" i="4"/>
  <c r="F317" i="4"/>
  <c r="H141" i="4"/>
  <c r="G56" i="4"/>
  <c r="H117" i="4"/>
  <c r="J66" i="4"/>
  <c r="J64" i="4" s="1"/>
  <c r="L315" i="4"/>
  <c r="L313" i="4" s="1"/>
  <c r="I98" i="4"/>
  <c r="J52" i="4"/>
  <c r="J15" i="4" s="1"/>
  <c r="L96" i="4"/>
  <c r="I97" i="4"/>
  <c r="M97" i="4"/>
  <c r="G122" i="4"/>
  <c r="L140" i="4"/>
  <c r="M141" i="4"/>
  <c r="H270" i="4"/>
  <c r="H53" i="4"/>
  <c r="I54" i="4"/>
  <c r="M54" i="4"/>
  <c r="J55" i="4"/>
  <c r="K56" i="4"/>
  <c r="H97" i="4"/>
  <c r="L97" i="4"/>
  <c r="M98" i="4"/>
  <c r="G100" i="4"/>
  <c r="K100" i="4"/>
  <c r="M53" i="4"/>
  <c r="K49" i="4"/>
  <c r="L55" i="4"/>
  <c r="F132" i="4"/>
  <c r="K276" i="4"/>
  <c r="L276" i="4"/>
  <c r="F282" i="4"/>
  <c r="F111" i="4"/>
  <c r="H98" i="4"/>
  <c r="I99" i="4"/>
  <c r="K129" i="4"/>
  <c r="I270" i="4"/>
  <c r="I73" i="4"/>
  <c r="K97" i="4"/>
  <c r="L98" i="4"/>
  <c r="M99" i="4"/>
  <c r="H101" i="4"/>
  <c r="K108" i="4"/>
  <c r="H118" i="4"/>
  <c r="F118" i="4" s="1"/>
  <c r="M138" i="4"/>
  <c r="F281" i="4"/>
  <c r="K315" i="4"/>
  <c r="K313" i="4" s="1"/>
  <c r="I302" i="4"/>
  <c r="M302" i="4"/>
  <c r="J303" i="4"/>
  <c r="M51" i="4"/>
  <c r="I53" i="4"/>
  <c r="J54" i="4"/>
  <c r="H56" i="4"/>
  <c r="L56" i="4"/>
  <c r="F113" i="4"/>
  <c r="G129" i="4"/>
  <c r="K139" i="4"/>
  <c r="H140" i="4"/>
  <c r="I141" i="4"/>
  <c r="J142" i="4"/>
  <c r="G275" i="4"/>
  <c r="F275" i="4" s="1"/>
  <c r="M276" i="4"/>
  <c r="F280" i="4"/>
  <c r="J300" i="4"/>
  <c r="I298" i="4"/>
  <c r="M298" i="4"/>
  <c r="L24" i="4"/>
  <c r="M25" i="4"/>
  <c r="M34" i="4"/>
  <c r="L87" i="4"/>
  <c r="M108" i="4"/>
  <c r="F112" i="4"/>
  <c r="L143" i="4"/>
  <c r="L137" i="4"/>
  <c r="L138" i="4"/>
  <c r="K140" i="4"/>
  <c r="L141" i="4"/>
  <c r="F279" i="4"/>
  <c r="H302" i="4"/>
  <c r="M306" i="4"/>
  <c r="J315" i="4"/>
  <c r="J313" i="4" s="1"/>
  <c r="K302" i="4"/>
  <c r="L303" i="4"/>
  <c r="L456" i="4"/>
  <c r="L455" i="4" s="1"/>
  <c r="G108" i="4"/>
  <c r="G96" i="4"/>
  <c r="F458" i="4"/>
  <c r="I21" i="4"/>
  <c r="M21" i="4"/>
  <c r="J22" i="4"/>
  <c r="I25" i="4"/>
  <c r="G23" i="4"/>
  <c r="K23" i="4"/>
  <c r="H24" i="4"/>
  <c r="J73" i="4"/>
  <c r="F79" i="4"/>
  <c r="F89" i="4"/>
  <c r="I116" i="4"/>
  <c r="K117" i="4"/>
  <c r="K115" i="4" s="1"/>
  <c r="J129" i="4"/>
  <c r="M270" i="4"/>
  <c r="M269" i="4" s="1"/>
  <c r="G272" i="4"/>
  <c r="F272" i="4" s="1"/>
  <c r="F443" i="4"/>
  <c r="K24" i="4"/>
  <c r="H25" i="4"/>
  <c r="L25" i="4"/>
  <c r="I26" i="4"/>
  <c r="M26" i="4"/>
  <c r="F35" i="4"/>
  <c r="F37" i="4"/>
  <c r="F40" i="4"/>
  <c r="K73" i="4"/>
  <c r="I87" i="4"/>
  <c r="M87" i="4"/>
  <c r="J51" i="4"/>
  <c r="K53" i="4"/>
  <c r="L54" i="4"/>
  <c r="I55" i="4"/>
  <c r="H100" i="4"/>
  <c r="L100" i="4"/>
  <c r="I108" i="4"/>
  <c r="J100" i="4"/>
  <c r="F135" i="4"/>
  <c r="J139" i="4"/>
  <c r="J171" i="4"/>
  <c r="L139" i="4"/>
  <c r="I140" i="4"/>
  <c r="M140" i="4"/>
  <c r="G273" i="4"/>
  <c r="F273" i="4" s="1"/>
  <c r="J306" i="4"/>
  <c r="L304" i="4"/>
  <c r="H455" i="4"/>
  <c r="F463" i="4"/>
  <c r="K462" i="4"/>
  <c r="F466" i="4"/>
  <c r="K27" i="4"/>
  <c r="L34" i="4"/>
  <c r="F39" i="4"/>
  <c r="K25" i="4"/>
  <c r="L41" i="4"/>
  <c r="M23" i="4"/>
  <c r="H26" i="4"/>
  <c r="L26" i="4"/>
  <c r="J87" i="4"/>
  <c r="K96" i="4"/>
  <c r="K98" i="4"/>
  <c r="L108" i="4"/>
  <c r="J98" i="4"/>
  <c r="J99" i="4"/>
  <c r="F194" i="4"/>
  <c r="K270" i="4"/>
  <c r="K269" i="4" s="1"/>
  <c r="L269" i="4"/>
  <c r="G274" i="4"/>
  <c r="F274" i="4" s="1"/>
  <c r="I290" i="4"/>
  <c r="J301" i="4"/>
  <c r="J14" i="4" s="1"/>
  <c r="H399" i="4"/>
  <c r="F399" i="4" s="1"/>
  <c r="G456" i="4"/>
  <c r="K456" i="4"/>
  <c r="K455" i="4" s="1"/>
  <c r="H462" i="4"/>
  <c r="F465" i="4"/>
  <c r="K66" i="4"/>
  <c r="K64" i="4" s="1"/>
  <c r="K51" i="4"/>
  <c r="K50" i="4" s="1"/>
  <c r="F114" i="4"/>
  <c r="M129" i="4"/>
  <c r="M117" i="4"/>
  <c r="M115" i="4" s="1"/>
  <c r="L22" i="4"/>
  <c r="L23" i="4"/>
  <c r="M24" i="4"/>
  <c r="J41" i="4"/>
  <c r="G34" i="4"/>
  <c r="F58" i="4"/>
  <c r="G49" i="4"/>
  <c r="G57" i="4"/>
  <c r="M66" i="4"/>
  <c r="M64" i="4" s="1"/>
  <c r="M52" i="4"/>
  <c r="J53" i="4"/>
  <c r="G54" i="4"/>
  <c r="K54" i="4"/>
  <c r="H55" i="4"/>
  <c r="I56" i="4"/>
  <c r="M56" i="4"/>
  <c r="L73" i="4"/>
  <c r="F90" i="4"/>
  <c r="G53" i="4"/>
  <c r="H87" i="4"/>
  <c r="H54" i="4"/>
  <c r="L129" i="4"/>
  <c r="K143" i="4"/>
  <c r="K137" i="4"/>
  <c r="G142" i="4"/>
  <c r="F149" i="4"/>
  <c r="K142" i="4"/>
  <c r="L171" i="4"/>
  <c r="K300" i="4"/>
  <c r="K299" i="4" s="1"/>
  <c r="L306" i="4"/>
  <c r="L302" i="4"/>
  <c r="F408" i="4"/>
  <c r="H338" i="4"/>
  <c r="H13" i="4" s="1"/>
  <c r="H406" i="4"/>
  <c r="F406" i="4" s="1"/>
  <c r="F148" i="4"/>
  <c r="G141" i="4"/>
  <c r="F180" i="4"/>
  <c r="G178" i="4"/>
  <c r="F178" i="4" s="1"/>
  <c r="G25" i="4"/>
  <c r="F29" i="4"/>
  <c r="H34" i="4"/>
  <c r="J24" i="4"/>
  <c r="I34" i="4"/>
  <c r="M41" i="4"/>
  <c r="J49" i="4"/>
  <c r="F124" i="4"/>
  <c r="G116" i="4"/>
  <c r="F130" i="4"/>
  <c r="G140" i="4"/>
  <c r="F147" i="4"/>
  <c r="K350" i="4"/>
  <c r="K339" i="4"/>
  <c r="K336" i="4" s="1"/>
  <c r="H23" i="4"/>
  <c r="I24" i="4"/>
  <c r="F44" i="4"/>
  <c r="H57" i="4"/>
  <c r="F59" i="4"/>
  <c r="L115" i="4"/>
  <c r="G139" i="4"/>
  <c r="F146" i="4"/>
  <c r="I305" i="4"/>
  <c r="M305" i="4"/>
  <c r="I315" i="4"/>
  <c r="I313" i="4" s="1"/>
  <c r="F76" i="4"/>
  <c r="F91" i="4"/>
  <c r="G95" i="4"/>
  <c r="K95" i="4"/>
  <c r="J137" i="4"/>
  <c r="J138" i="4"/>
  <c r="J141" i="4"/>
  <c r="M171" i="4"/>
  <c r="H213" i="4"/>
  <c r="F213" i="4" s="1"/>
  <c r="J298" i="4"/>
  <c r="F307" i="4"/>
  <c r="F314" i="4"/>
  <c r="F318" i="4"/>
  <c r="I303" i="4"/>
  <c r="M303" i="4"/>
  <c r="F351" i="4"/>
  <c r="H385" i="4"/>
  <c r="F385" i="4" s="1"/>
  <c r="H413" i="4"/>
  <c r="F413" i="4" s="1"/>
  <c r="F69" i="4"/>
  <c r="M55" i="4"/>
  <c r="J56" i="4"/>
  <c r="G66" i="4"/>
  <c r="G64" i="4" s="1"/>
  <c r="M73" i="4"/>
  <c r="F78" i="4"/>
  <c r="F93" i="4"/>
  <c r="J97" i="4"/>
  <c r="G99" i="4"/>
  <c r="K99" i="4"/>
  <c r="F110" i="4"/>
  <c r="F133" i="4"/>
  <c r="H137" i="4"/>
  <c r="K171" i="4"/>
  <c r="H139" i="4"/>
  <c r="F185" i="4"/>
  <c r="F199" i="4"/>
  <c r="G271" i="4"/>
  <c r="F292" i="4"/>
  <c r="F311" i="4"/>
  <c r="I304" i="4"/>
  <c r="M304" i="4"/>
  <c r="F434" i="4"/>
  <c r="F77" i="4"/>
  <c r="F82" i="4"/>
  <c r="F88" i="4"/>
  <c r="K87" i="4"/>
  <c r="F92" i="4"/>
  <c r="K55" i="4"/>
  <c r="F109" i="4"/>
  <c r="J95" i="4"/>
  <c r="I120" i="4"/>
  <c r="G137" i="4"/>
  <c r="F175" i="4"/>
  <c r="I142" i="4"/>
  <c r="M142" i="4"/>
  <c r="I271" i="4"/>
  <c r="F291" i="4"/>
  <c r="F310" i="4"/>
  <c r="M300" i="4"/>
  <c r="M299" i="4" s="1"/>
  <c r="F321" i="4"/>
  <c r="J336" i="4"/>
  <c r="F450" i="4"/>
  <c r="F459" i="4"/>
  <c r="L21" i="4"/>
  <c r="L27" i="4"/>
  <c r="J27" i="4"/>
  <c r="J34" i="4"/>
  <c r="I27" i="4"/>
  <c r="M22" i="4"/>
  <c r="M27" i="4"/>
  <c r="J23" i="4"/>
  <c r="F31" i="4"/>
  <c r="G24" i="4"/>
  <c r="K41" i="4"/>
  <c r="F38" i="4"/>
  <c r="H21" i="4"/>
  <c r="I22" i="4"/>
  <c r="L66" i="4"/>
  <c r="L64" i="4" s="1"/>
  <c r="L51" i="4"/>
  <c r="H27" i="4"/>
  <c r="J25" i="4"/>
  <c r="F105" i="4"/>
  <c r="G98" i="4"/>
  <c r="J115" i="4"/>
  <c r="F119" i="4"/>
  <c r="I227" i="4"/>
  <c r="F227" i="4" s="1"/>
  <c r="F258" i="4"/>
  <c r="I139" i="4"/>
  <c r="I255" i="4"/>
  <c r="F255" i="4" s="1"/>
  <c r="F355" i="4"/>
  <c r="G341" i="4"/>
  <c r="F341" i="4" s="1"/>
  <c r="F394" i="4"/>
  <c r="H392" i="4"/>
  <c r="F392" i="4" s="1"/>
  <c r="F464" i="4"/>
  <c r="H95" i="4"/>
  <c r="L95" i="4"/>
  <c r="L101" i="4"/>
  <c r="J21" i="4"/>
  <c r="F30" i="4"/>
  <c r="F47" i="4"/>
  <c r="I51" i="4"/>
  <c r="I50" i="4" s="1"/>
  <c r="G87" i="4"/>
  <c r="J96" i="4"/>
  <c r="G101" i="4"/>
  <c r="M101" i="4"/>
  <c r="J101" i="4"/>
  <c r="K138" i="4"/>
  <c r="J269" i="4"/>
  <c r="J276" i="4"/>
  <c r="H283" i="4"/>
  <c r="K306" i="4"/>
  <c r="G462" i="4"/>
  <c r="F33" i="4"/>
  <c r="F46" i="4"/>
  <c r="M49" i="4"/>
  <c r="G55" i="4"/>
  <c r="F65" i="4"/>
  <c r="F68" i="4"/>
  <c r="K101" i="4"/>
  <c r="H116" i="4"/>
  <c r="H122" i="4"/>
  <c r="I137" i="4"/>
  <c r="M137" i="4"/>
  <c r="M143" i="4"/>
  <c r="F187" i="4"/>
  <c r="F208" i="4"/>
  <c r="H171" i="4"/>
  <c r="F312" i="4"/>
  <c r="G305" i="4"/>
  <c r="F32" i="4"/>
  <c r="F45" i="4"/>
  <c r="F70" i="4"/>
  <c r="G80" i="4"/>
  <c r="F80" i="4" s="1"/>
  <c r="J108" i="4"/>
  <c r="F342" i="4"/>
  <c r="G457" i="4"/>
  <c r="F104" i="4"/>
  <c r="F121" i="4"/>
  <c r="F234" i="4"/>
  <c r="F263" i="4"/>
  <c r="H262" i="4"/>
  <c r="F284" i="4"/>
  <c r="G283" i="4"/>
  <c r="H343" i="4"/>
  <c r="F343" i="4" s="1"/>
  <c r="F345" i="4"/>
  <c r="I350" i="4"/>
  <c r="I338" i="4"/>
  <c r="M350" i="4"/>
  <c r="M338" i="4"/>
  <c r="F354" i="4"/>
  <c r="G340" i="4"/>
  <c r="F340" i="4" s="1"/>
  <c r="F72" i="4"/>
  <c r="F107" i="4"/>
  <c r="J143" i="4"/>
  <c r="F222" i="4"/>
  <c r="H220" i="4"/>
  <c r="F220" i="4" s="1"/>
  <c r="G290" i="4"/>
  <c r="G304" i="4"/>
  <c r="F320" i="4"/>
  <c r="F329" i="4"/>
  <c r="G337" i="4"/>
  <c r="H337" i="4"/>
  <c r="L350" i="4"/>
  <c r="L337" i="4"/>
  <c r="L336" i="4" s="1"/>
  <c r="F366" i="4"/>
  <c r="G364" i="4"/>
  <c r="F364" i="4" s="1"/>
  <c r="G350" i="4"/>
  <c r="H378" i="4"/>
  <c r="F378" i="4" s="1"/>
  <c r="M462" i="4"/>
  <c r="M460" i="4"/>
  <c r="M455" i="4" s="1"/>
  <c r="J462" i="4"/>
  <c r="J461" i="4"/>
  <c r="J455" i="4" s="1"/>
  <c r="F71" i="4"/>
  <c r="F102" i="4"/>
  <c r="F106" i="4"/>
  <c r="F123" i="4"/>
  <c r="F207" i="4"/>
  <c r="H206" i="4"/>
  <c r="F206" i="4" s="1"/>
  <c r="F229" i="4"/>
  <c r="F285" i="4"/>
  <c r="H290" i="4"/>
  <c r="K298" i="4"/>
  <c r="F309" i="4"/>
  <c r="F319" i="4"/>
  <c r="J350" i="4"/>
  <c r="F427" i="4"/>
  <c r="G448" i="4"/>
  <c r="F448" i="4" s="1"/>
  <c r="F177" i="4"/>
  <c r="F241" i="4"/>
  <c r="F264" i="4"/>
  <c r="F324" i="4"/>
  <c r="F353" i="4"/>
  <c r="F357" i="4"/>
  <c r="F468" i="4"/>
  <c r="F172" i="4"/>
  <c r="F176" i="4"/>
  <c r="F248" i="4"/>
  <c r="F356" i="4"/>
  <c r="F420" i="4"/>
  <c r="F467" i="4"/>
  <c r="F441" i="4"/>
  <c r="G322" i="4"/>
  <c r="F322" i="4" s="1"/>
  <c r="F262" i="4" l="1"/>
  <c r="F122" i="4"/>
  <c r="I138" i="4"/>
  <c r="I136" i="4" s="1"/>
  <c r="G300" i="4"/>
  <c r="G299" i="4" s="1"/>
  <c r="M94" i="4"/>
  <c r="I276" i="4"/>
  <c r="G117" i="4"/>
  <c r="G115" i="4" s="1"/>
  <c r="F144" i="4"/>
  <c r="H315" i="4"/>
  <c r="H313" i="4" s="1"/>
  <c r="H350" i="4"/>
  <c r="F350" i="4" s="1"/>
  <c r="H301" i="4"/>
  <c r="H14" i="4" s="1"/>
  <c r="F14" i="4" s="1"/>
  <c r="J50" i="4"/>
  <c r="J48" i="4" s="1"/>
  <c r="H276" i="4"/>
  <c r="M12" i="4"/>
  <c r="K19" i="4"/>
  <c r="G73" i="4"/>
  <c r="J17" i="4"/>
  <c r="I96" i="4"/>
  <c r="I94" i="4" s="1"/>
  <c r="F57" i="4"/>
  <c r="L19" i="4"/>
  <c r="F339" i="4"/>
  <c r="F98" i="4"/>
  <c r="M16" i="4"/>
  <c r="F97" i="4"/>
  <c r="H143" i="4"/>
  <c r="L297" i="4"/>
  <c r="H17" i="4"/>
  <c r="H51" i="4"/>
  <c r="L17" i="4"/>
  <c r="H271" i="4"/>
  <c r="F271" i="4" s="1"/>
  <c r="L94" i="4"/>
  <c r="K16" i="4"/>
  <c r="J16" i="4"/>
  <c r="L136" i="4"/>
  <c r="F100" i="4"/>
  <c r="K17" i="4"/>
  <c r="M136" i="4"/>
  <c r="H336" i="4"/>
  <c r="I19" i="4"/>
  <c r="F278" i="4"/>
  <c r="F54" i="4"/>
  <c r="F26" i="4"/>
  <c r="H19" i="4"/>
  <c r="J94" i="4"/>
  <c r="K18" i="4"/>
  <c r="G22" i="4"/>
  <c r="I18" i="4"/>
  <c r="K297" i="4"/>
  <c r="F34" i="4"/>
  <c r="F303" i="4"/>
  <c r="F302" i="4"/>
  <c r="F456" i="4"/>
  <c r="F103" i="4"/>
  <c r="I66" i="4"/>
  <c r="I64" i="4" s="1"/>
  <c r="F67" i="4"/>
  <c r="J12" i="4"/>
  <c r="J11" i="4" s="1"/>
  <c r="I41" i="4"/>
  <c r="J18" i="4"/>
  <c r="M19" i="4"/>
  <c r="F140" i="4"/>
  <c r="F53" i="4"/>
  <c r="F56" i="4"/>
  <c r="F137" i="4"/>
  <c r="F87" i="4"/>
  <c r="F23" i="4"/>
  <c r="H16" i="4"/>
  <c r="L18" i="4"/>
  <c r="H108" i="4"/>
  <c r="F108" i="4" s="1"/>
  <c r="I101" i="4"/>
  <c r="F101" i="4" s="1"/>
  <c r="F139" i="4"/>
  <c r="K20" i="4"/>
  <c r="F36" i="4"/>
  <c r="K48" i="4"/>
  <c r="J299" i="4"/>
  <c r="J297" i="4" s="1"/>
  <c r="I171" i="4"/>
  <c r="F174" i="4"/>
  <c r="F173" i="4"/>
  <c r="F308" i="4"/>
  <c r="F283" i="4"/>
  <c r="H96" i="4"/>
  <c r="K136" i="4"/>
  <c r="K94" i="4"/>
  <c r="M50" i="4"/>
  <c r="M48" i="4" s="1"/>
  <c r="M15" i="4"/>
  <c r="F141" i="4"/>
  <c r="G171" i="4"/>
  <c r="M297" i="4"/>
  <c r="I269" i="4"/>
  <c r="H138" i="4"/>
  <c r="H136" i="4" s="1"/>
  <c r="F99" i="4"/>
  <c r="G16" i="4"/>
  <c r="F277" i="4"/>
  <c r="G276" i="4"/>
  <c r="G270" i="4"/>
  <c r="G269" i="4" s="1"/>
  <c r="G51" i="4"/>
  <c r="G50" i="4" s="1"/>
  <c r="G48" i="4" s="1"/>
  <c r="I17" i="4"/>
  <c r="F142" i="4"/>
  <c r="M17" i="4"/>
  <c r="F75" i="4"/>
  <c r="F25" i="4"/>
  <c r="F43" i="4"/>
  <c r="J136" i="4"/>
  <c r="L16" i="4"/>
  <c r="I20" i="4"/>
  <c r="I336" i="4"/>
  <c r="I13" i="4"/>
  <c r="H73" i="4"/>
  <c r="F74" i="4"/>
  <c r="H49" i="4"/>
  <c r="H10" i="4" s="1"/>
  <c r="F305" i="4"/>
  <c r="G19" i="4"/>
  <c r="I143" i="4"/>
  <c r="G315" i="4"/>
  <c r="F316" i="4"/>
  <c r="K10" i="4"/>
  <c r="I462" i="4"/>
  <c r="F462" i="4" s="1"/>
  <c r="I457" i="4"/>
  <c r="I455" i="4" s="1"/>
  <c r="F298" i="4"/>
  <c r="L12" i="4"/>
  <c r="L11" i="4" s="1"/>
  <c r="L50" i="4"/>
  <c r="L48" i="4" s="1"/>
  <c r="F42" i="4"/>
  <c r="G41" i="4"/>
  <c r="F28" i="4"/>
  <c r="G21" i="4"/>
  <c r="G27" i="4"/>
  <c r="F27" i="4" s="1"/>
  <c r="M10" i="4"/>
  <c r="F290" i="4"/>
  <c r="F55" i="4"/>
  <c r="I129" i="4"/>
  <c r="I117" i="4"/>
  <c r="F131" i="4"/>
  <c r="F116" i="4"/>
  <c r="M18" i="4"/>
  <c r="M336" i="4"/>
  <c r="M13" i="4"/>
  <c r="F460" i="4"/>
  <c r="F145" i="4"/>
  <c r="G143" i="4"/>
  <c r="G138" i="4"/>
  <c r="H300" i="4"/>
  <c r="H306" i="4"/>
  <c r="H120" i="4"/>
  <c r="H115" i="4" s="1"/>
  <c r="H129" i="4"/>
  <c r="F134" i="4"/>
  <c r="I49" i="4"/>
  <c r="I10" i="4" s="1"/>
  <c r="J20" i="4"/>
  <c r="J10" i="4"/>
  <c r="H304" i="4"/>
  <c r="F304" i="4" s="1"/>
  <c r="G94" i="4"/>
  <c r="K12" i="4"/>
  <c r="K11" i="4" s="1"/>
  <c r="G18" i="4"/>
  <c r="I16" i="4"/>
  <c r="F352" i="4"/>
  <c r="G338" i="4"/>
  <c r="G336" i="4" s="1"/>
  <c r="F337" i="4"/>
  <c r="I306" i="4"/>
  <c r="I300" i="4"/>
  <c r="I299" i="4" s="1"/>
  <c r="I297" i="4" s="1"/>
  <c r="F461" i="4"/>
  <c r="G455" i="4"/>
  <c r="H52" i="4"/>
  <c r="H66" i="4"/>
  <c r="F95" i="4"/>
  <c r="H41" i="4"/>
  <c r="H22" i="4"/>
  <c r="F24" i="4"/>
  <c r="G17" i="4"/>
  <c r="J19" i="4"/>
  <c r="M20" i="4"/>
  <c r="L10" i="4"/>
  <c r="L20" i="4"/>
  <c r="F276" i="4" l="1"/>
  <c r="H269" i="4"/>
  <c r="F269" i="4" s="1"/>
  <c r="F96" i="4"/>
  <c r="H299" i="4"/>
  <c r="F299" i="4" s="1"/>
  <c r="F73" i="4"/>
  <c r="F457" i="4"/>
  <c r="F301" i="4"/>
  <c r="F129" i="4"/>
  <c r="F171" i="4"/>
  <c r="F270" i="4"/>
  <c r="F16" i="4"/>
  <c r="M11" i="4"/>
  <c r="M9" i="4" s="1"/>
  <c r="F336" i="4"/>
  <c r="F143" i="4"/>
  <c r="F17" i="4"/>
  <c r="F455" i="4"/>
  <c r="F51" i="4"/>
  <c r="H94" i="4"/>
  <c r="F94" i="4" s="1"/>
  <c r="L9" i="4"/>
  <c r="H15" i="4"/>
  <c r="H50" i="4"/>
  <c r="F52" i="4"/>
  <c r="F306" i="4"/>
  <c r="G313" i="4"/>
  <c r="F313" i="4" s="1"/>
  <c r="F315" i="4"/>
  <c r="F49" i="4"/>
  <c r="H12" i="4"/>
  <c r="F22" i="4"/>
  <c r="G297" i="4"/>
  <c r="I115" i="4"/>
  <c r="F115" i="4" s="1"/>
  <c r="F117" i="4"/>
  <c r="F21" i="4"/>
  <c r="G20" i="4"/>
  <c r="G10" i="4"/>
  <c r="K9" i="4"/>
  <c r="F300" i="4"/>
  <c r="F138" i="4"/>
  <c r="G12" i="4"/>
  <c r="G136" i="4"/>
  <c r="F136" i="4" s="1"/>
  <c r="F19" i="4"/>
  <c r="I12" i="4"/>
  <c r="I11" i="4" s="1"/>
  <c r="H64" i="4"/>
  <c r="F64" i="4" s="1"/>
  <c r="F66" i="4"/>
  <c r="F338" i="4"/>
  <c r="G13" i="4"/>
  <c r="J9" i="4"/>
  <c r="H18" i="4"/>
  <c r="F120" i="4"/>
  <c r="F41" i="4"/>
  <c r="H20" i="4"/>
  <c r="I48" i="4"/>
  <c r="H297" i="4" l="1"/>
  <c r="F297" i="4" s="1"/>
  <c r="F12" i="4"/>
  <c r="F20" i="4"/>
  <c r="I9" i="4"/>
  <c r="H48" i="4"/>
  <c r="F48" i="4" s="1"/>
  <c r="F50" i="4"/>
  <c r="F18" i="4"/>
  <c r="F13" i="4"/>
  <c r="G11" i="4"/>
  <c r="F10" i="4"/>
  <c r="H11" i="4"/>
  <c r="F15" i="4"/>
  <c r="F11" i="4" l="1"/>
  <c r="G9" i="4"/>
  <c r="H9" i="4"/>
  <c r="F9" i="4" l="1"/>
</calcChain>
</file>

<file path=xl/sharedStrings.xml><?xml version="1.0" encoding="utf-8"?>
<sst xmlns="http://schemas.openxmlformats.org/spreadsheetml/2006/main" count="1364" uniqueCount="390">
  <si>
    <t>Сведения</t>
  </si>
  <si>
    <t>о показателях (индикаторах) государственной программы и подпрограмм государственной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</si>
  <si>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</si>
  <si>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</si>
  <si>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</si>
  <si>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</si>
  <si>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2012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</si>
  <si>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</si>
  <si>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</si>
  <si>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</si>
  <si>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</si>
  <si>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</si>
  <si>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</si>
  <si>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</si>
  <si>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</t>
  </si>
  <si>
    <t>Индекс производства продукции сельского хозяйства в хозяйствах всех категорий (в сопоставимых ценах)</t>
  </si>
  <si>
    <t>% к предыдущему году</t>
  </si>
  <si>
    <t>2</t>
  </si>
  <si>
    <t>Индекс производства продукции растениеводства в хозяйствах всех категорий (в сопоставимых ценах)</t>
  </si>
  <si>
    <t>3</t>
  </si>
  <si>
    <t>Индекс производства продукции животноводства в хозяйствах всех категорий (в сопоставимых ценах)</t>
  </si>
  <si>
    <t>4</t>
  </si>
  <si>
    <t>Индекс физического объема инвестиций в основной капитал сельского хозяйства</t>
  </si>
  <si>
    <t>5</t>
  </si>
  <si>
    <t>6</t>
  </si>
  <si>
    <t>Рентабельность сельскохозяйственных организаций (с учетом субсидий)</t>
  </si>
  <si>
    <t>%</t>
  </si>
  <si>
    <t>Среднемесячная номинальная заработная плата в сельском хозяйстве</t>
  </si>
  <si>
    <t>руб.</t>
  </si>
  <si>
    <t>Подпрограмма 1 "Развитие растениеводства и мелиорации земель сельскохозяйственного назначения"</t>
  </si>
  <si>
    <t>Производство продукции растениеводства в хозяйствах всех категорий:</t>
  </si>
  <si>
    <t>1.1.</t>
  </si>
  <si>
    <t xml:space="preserve">           картофель</t>
  </si>
  <si>
    <t>тыс. тонн</t>
  </si>
  <si>
    <t>1.2.</t>
  </si>
  <si>
    <t xml:space="preserve">           овощи </t>
  </si>
  <si>
    <t>1.3.</t>
  </si>
  <si>
    <t>Площади посева кормовых культур в районах Крайнего севера и приравненных к ним местностях</t>
  </si>
  <si>
    <t>тыс. га</t>
  </si>
  <si>
    <t>1.4.</t>
  </si>
  <si>
    <t>Объем внесения минеральных удобрений</t>
  </si>
  <si>
    <t>тыс. тонн д.в.</t>
  </si>
  <si>
    <t>Подпрограмма 2 "Развитие животноводства"</t>
  </si>
  <si>
    <t>2.1.</t>
  </si>
  <si>
    <t>Поголовье коров в хозяйствах всех категорий</t>
  </si>
  <si>
    <t>тыс. гол.</t>
  </si>
  <si>
    <t>2.2.</t>
  </si>
  <si>
    <t>Поголовье свиней в хозяйствах всех категорий</t>
  </si>
  <si>
    <t>2.3.</t>
  </si>
  <si>
    <t>Поголовье птицы в хозяйствах всех категорий</t>
  </si>
  <si>
    <t>Поголовье северных оленей в хозяйствах всех категорий</t>
  </si>
  <si>
    <t>2.4.</t>
  </si>
  <si>
    <t>2.5.</t>
  </si>
  <si>
    <t>Яйценоскость кур-несушек в сельскохозяйственных организациях</t>
  </si>
  <si>
    <t>штук</t>
  </si>
  <si>
    <t>2.6.</t>
  </si>
  <si>
    <t>Производство скота и птицы на убой в хозяйствах всех категорий   (в живом весе)</t>
  </si>
  <si>
    <t>2.7.</t>
  </si>
  <si>
    <t>Производство яйца в хозяйствах всех категорий</t>
  </si>
  <si>
    <t>млн. штук</t>
  </si>
  <si>
    <t>2.8.</t>
  </si>
  <si>
    <t>Производство молока в хозяйствах всех категорий</t>
  </si>
  <si>
    <t>Продуктивность коров в сельскохозяйственных организациях</t>
  </si>
  <si>
    <t>кг</t>
  </si>
  <si>
    <t>тонн</t>
  </si>
  <si>
    <t>Подпрограмма 3 "Развитие пищевой и перерабатывающей промышленности"</t>
  </si>
  <si>
    <t>3.1.</t>
  </si>
  <si>
    <t>3.2.</t>
  </si>
  <si>
    <t>Индекс производства пищевых продуктов, включая напитки (в сопоставимых ценах)</t>
  </si>
  <si>
    <t>3.3.</t>
  </si>
  <si>
    <t xml:space="preserve">Производство готовых кормов для животных </t>
  </si>
  <si>
    <t>шт.</t>
  </si>
  <si>
    <t>4.1.</t>
  </si>
  <si>
    <t>4.2.</t>
  </si>
  <si>
    <t>Подпрограмма 5 "Устойчивое развитие сельских территорий"</t>
  </si>
  <si>
    <t>5.1.</t>
  </si>
  <si>
    <t>5.2.</t>
  </si>
  <si>
    <t>5.3.</t>
  </si>
  <si>
    <t>Общая площадь жилых помещений, построенных (приобретенных) гражданами, в том числе молодыми семьями и молодыми специалистами, проживающими в сельской местности, с привлечением средств социальных выплат</t>
  </si>
  <si>
    <t>м2</t>
  </si>
  <si>
    <t>Подпрограмма 6 "Развитие малых форм хозяйствования"</t>
  </si>
  <si>
    <t>Количество хозяйств, созданных  начинающими   фермерами</t>
  </si>
  <si>
    <t>ед.</t>
  </si>
  <si>
    <t>Количество построенных или реконструированных семейных животноводческих ферм</t>
  </si>
  <si>
    <t>чел.</t>
  </si>
  <si>
    <t xml:space="preserve">Повышение квалификации руководителей и специалистов </t>
  </si>
  <si>
    <t>Целевая подготовка специалистов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</si>
  <si>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</si>
  <si>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11</t>
  </si>
  <si>
    <t>Подпрограмма 8  "Обеспечение эпизоотического и ветеринарно-санитарного благополучия"</t>
  </si>
  <si>
    <t>Количество диагностических и лабораторных исследований, профилактических вакцинаций животных, количество отобранных проб биоматериала животных, сельскохозяйственного сырья и продукции</t>
  </si>
  <si>
    <t>усл.ед.</t>
  </si>
  <si>
    <t xml:space="preserve">Количество неблагополучных пунктов по особо опасным болезням животных </t>
  </si>
  <si>
    <t>6.1.</t>
  </si>
  <si>
    <t>6.2.</t>
  </si>
  <si>
    <t>7.1.</t>
  </si>
  <si>
    <t>7.2.</t>
  </si>
  <si>
    <t>7.3.</t>
  </si>
  <si>
    <t>8.1.</t>
  </si>
  <si>
    <t>8.2.</t>
  </si>
  <si>
    <t>Объемы приобретения предприятиями
агропромышленного комплекса в Камчатском крае
оборудования, техники и автотранспорта</t>
  </si>
  <si>
    <t xml:space="preserve">2013 год </t>
  </si>
  <si>
    <t>14277, 9</t>
  </si>
  <si>
    <t>Количество семей граждан, в том числе молодых семей и молодых специалистов, улучшивших жилищные условия</t>
  </si>
  <si>
    <t>семей</t>
  </si>
  <si>
    <t>104</t>
  </si>
  <si>
    <t>75</t>
  </si>
  <si>
    <t>48</t>
  </si>
  <si>
    <t xml:space="preserve">Производство хлебобулочных изделий </t>
  </si>
  <si>
    <t>к государственной программе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</si>
  <si>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Приложение №  1а</t>
  </si>
  <si>
    <t>Сведения о порядке сбора информации и методике расчета показателя (индикатора) государственной программы</t>
  </si>
  <si>
    <t>№ п/п</t>
  </si>
  <si>
    <t>Наименование показателя</t>
  </si>
  <si>
    <t>Определение показателя [1]</t>
  </si>
  <si>
    <t>Временные характеристики показателя [2]</t>
  </si>
  <si>
    <t>Алгоритм формирования (формула) и методологические пояснения к показателю [3]</t>
  </si>
  <si>
    <t>Базовые показатели (используемые в формуле)</t>
  </si>
  <si>
    <t>Метод сбора информации, индекс формы отчетности [4]</t>
  </si>
  <si>
    <t>Объект и единица наблюдения [5]</t>
  </si>
  <si>
    <t>Охват единиц совокупности [6]</t>
  </si>
  <si>
    <t>Ответственный за сбор данных по показателю [7]</t>
  </si>
  <si>
    <t>Рост/снижение производства продукции по отношению к предыдущему году</t>
  </si>
  <si>
    <t>Показатель за период</t>
  </si>
  <si>
    <t>Отношение производства продукции в рублях за 2012 к 2011 году</t>
  </si>
  <si>
    <t>Производство продукции  в рублях за 2012 и 2011 гг</t>
  </si>
  <si>
    <t>Периодическая отчетность</t>
  </si>
  <si>
    <t>Сплошное наблюдение</t>
  </si>
  <si>
    <t>Производство продукции в рублях за 2012 и 2011 гг</t>
  </si>
  <si>
    <t>Рост/снижение физического объема инвестиций по отношению к предыдущему году</t>
  </si>
  <si>
    <t>Отношение физического объема инвестиций за 2012 к 2011 году</t>
  </si>
  <si>
    <t>Физический объем инвестиций за 2012 и 2011гг</t>
  </si>
  <si>
    <t>Производство картофеля в хозяйствах всех категорий</t>
  </si>
  <si>
    <t>Производство овощей в хозяйствах всех категорий</t>
  </si>
  <si>
    <t>Показатель на дату</t>
  </si>
  <si>
    <t xml:space="preserve"> %  к предыдущему году</t>
  </si>
  <si>
    <t>Отношение производства пищевых продуктов в рублях за 2012 к 2011 году</t>
  </si>
  <si>
    <t>Производство пищевых продуктов в рублях за 2012 и 2011 гг</t>
  </si>
  <si>
    <t>Производство хлебобулочных изделий</t>
  </si>
  <si>
    <t>Предприятия АПК Камчатского края</t>
  </si>
  <si>
    <t>Минсельхозпищепром Камчатского края</t>
  </si>
  <si>
    <t>Количество семей граждан, в том числе молодых семей и молодых специалистов, улучшивших жилищные условия с привлечением средств социальных выплат на строительство (приобретение) жилья в сельской местности</t>
  </si>
  <si>
    <t>Сельское население Камчатского края</t>
  </si>
  <si>
    <t>Сельхозтоваропроизводители АПК Камчатского края</t>
  </si>
  <si>
    <t>Сельскохозяйственные организации Камчатского края</t>
  </si>
  <si>
    <t>Агенство по ветеринарии Камчатского края</t>
  </si>
  <si>
    <t>Примечание: для базовых показателей, данные по которым формируются на основе работ, включенных в план статистических работ, столбцы 9 и 11 не заполняются.</t>
  </si>
  <si>
    <t>[1] Характеристика содержания показателя.</t>
  </si>
  <si>
    <t>[2] Указываются периодичность сбора данных и вид временной характеристики (показатель на дату, показатель за период).</t>
  </si>
  <si>
    <t>[3] Приводятся формула и краткий алгоритм расчета. При описании формулы или алгоритма необходимо использовать буквенные обозначения базовых показателей.</t>
  </si>
  <si>
    <t>[4] 1 – периодическая отчетность; 2 – перепись; 3 – единовременное обследование (учет); 4 – бухгалтерская отчетность; 5 – финансовая отчетность; 6 – социологический опрос; 7 – административная информация; 8 – прочие (указать). При наличии утвержденной формы статистического учета по базовому показателю приводятся наименование формы статистической отчетности и реквизиты акта, которым она утверждена.</t>
  </si>
  <si>
    <t>[5] Указать предприятия (организации) различных секторов экономики, группы населения, домашних хозяйств и др.</t>
  </si>
  <si>
    <t>[6] 1 – сплошное наблюдение; 2 – способ основного массива; 3 – выборочное наблюдение; 4 – монографическое наблюдение.</t>
  </si>
  <si>
    <t>[7] Приводится наименование исполнительного органа государственной власти, ответственного за сбор данных по показателю.</t>
  </si>
  <si>
    <t>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</si>
  <si>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Подпрограмма 4 "Техническая и технологическая модернизация, инновационное развитие агропромышленного комплекса"</t>
  </si>
  <si>
    <t>Подпрограмма 7 "Повышение уровня кадрового потенциала и информационного обеспечения агропромышленного комплекса"</t>
  </si>
  <si>
    <t>тыс. рублей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</si>
  <si>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</si>
  <si>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</si>
  <si>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</si>
  <si>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</si>
  <si>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>ЦСР</t>
  </si>
  <si>
    <t>ВСЕГО</t>
  </si>
  <si>
    <t xml:space="preserve">2018 год </t>
  </si>
  <si>
    <t xml:space="preserve">2019 год </t>
  </si>
  <si>
    <t xml:space="preserve">2020 год </t>
  </si>
  <si>
    <t>Развитие сельского хозяйства и регулирование рынков сельскохозяйственной продукции, сырья и продовольствия Камчатского края на 2014-2018 годы</t>
  </si>
  <si>
    <t>Всего, в том числе:</t>
  </si>
  <si>
    <t>за счет средств федерального бюджета</t>
  </si>
  <si>
    <t xml:space="preserve">за счет средств краевого бюджета всего, в том числе </t>
  </si>
  <si>
    <t>х</t>
  </si>
  <si>
    <t>807</t>
  </si>
  <si>
    <t>832</t>
  </si>
  <si>
    <t>843</t>
  </si>
  <si>
    <t>848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</si>
  <si>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</si>
  <si>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</si>
  <si>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источников</t>
  </si>
  <si>
    <t>Кроме того, планируемые объемы обязательств федерального бюджета</t>
  </si>
  <si>
    <t>1.</t>
  </si>
  <si>
    <t>Подпрограмма 1                                 "Развитие растениеводства и мелиорации земель сельскохозяйственного назначения"</t>
  </si>
  <si>
    <t>за счет средств краевого бюджета</t>
  </si>
  <si>
    <t>Проведение мелиоративных мероприятий</t>
  </si>
  <si>
    <t>161</t>
  </si>
  <si>
    <t>Повышение плодородия почв</t>
  </si>
  <si>
    <t>Поддержка отдельных подотраслей растениеводства</t>
  </si>
  <si>
    <t>2.</t>
  </si>
  <si>
    <t>Подпрограмма 2                                 "Развитие животноводства"</t>
  </si>
  <si>
    <t>162</t>
  </si>
  <si>
    <t>Развитие племенного дела в животноводстве</t>
  </si>
  <si>
    <t>Развитие производства продукции животноводства</t>
  </si>
  <si>
    <t>Поддержка отдельных подотраслей животноводства</t>
  </si>
  <si>
    <t>Обеспечение деятельности учреждения, предоставляющего услуги в области животноводства</t>
  </si>
  <si>
    <t>Поддержка и развитие северного оленеводства в Камчатском крае</t>
  </si>
  <si>
    <t>3.</t>
  </si>
  <si>
    <t>Подпрограмма 3
"Развитие пищевой и перерабатывающей промышленности"</t>
  </si>
  <si>
    <t>163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</si>
  <si>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</si>
  <si>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</si>
  <si>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</si>
  <si>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</si>
  <si>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Государственная поддержка кредитования технической и технологической модернизации производства</t>
  </si>
  <si>
    <t>Создание условий для технического переоснащения агропромышленного комплекса Камчатского края</t>
  </si>
  <si>
    <t>5.</t>
  </si>
  <si>
    <t>Подпрограмма 5                   "Устойчивое развитие сельских территорий"</t>
  </si>
  <si>
    <t>165</t>
  </si>
  <si>
    <t>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</si>
  <si>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</si>
  <si>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</si>
  <si>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</si>
  <si>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</si>
  <si>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</si>
  <si>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Строительство 18-ти  квартирного трехэтажного жилого дома в с. Эссо Быстринского района Камчатского края. Позиция 4 по генплану"  (закрытие контрактных обязательств)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</si>
  <si>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</si>
  <si>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5.2.1.</t>
  </si>
  <si>
    <t>Строительство школы на 400 мест в с. Эссо Быстринского района</t>
  </si>
  <si>
    <t>5.2.2.</t>
  </si>
  <si>
    <t>Строительство наружного водопровода в с. Пиначево Раздольненского сельского поселения</t>
  </si>
  <si>
    <t>5.2.3.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</si>
  <si>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</si>
  <si>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5.2.4.</t>
  </si>
  <si>
    <t>Строительство распределительных сетей холодного водоснабжения (от зданий, сооружений, жилых домов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водоводу в сельском поселении "село Усть-Хайрюзово" (проектные работы)</t>
  </si>
  <si>
    <t>5.2.5.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</si>
  <si>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</si>
  <si>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5.2.6.</t>
  </si>
  <si>
    <t>Разработка проектной документации на строительство водозабора и водопроводных сетей в селе Ковран</t>
  </si>
  <si>
    <t>5.2.7.</t>
  </si>
  <si>
    <t>Разработка проектной документации на строительство водозабора и водопроводных сетей в селе Седанка</t>
  </si>
  <si>
    <t>5.2.8.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</si>
  <si>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</si>
  <si>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5.2.9.</t>
  </si>
  <si>
    <t>Строительство двухэтажного 12-квартирного жилого дома в с. Никольское</t>
  </si>
  <si>
    <t>5.2.10.</t>
  </si>
  <si>
    <t>Строительство  12-квартирного жилого дома в с. Долиновка Мильковского муниципального района</t>
  </si>
  <si>
    <t>5.2.11.</t>
  </si>
  <si>
    <t>Строительство 40-квартирного жилого дома по ул. Строительная в с. Мильково</t>
  </si>
  <si>
    <t>5.2.12.</t>
  </si>
  <si>
    <t>Реконструкция существующего Дома культуры в пос. Новый, ул. Молодежная 5 (со спортивным залом), (проектные работы)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</si>
  <si>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</si>
  <si>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</si>
  <si>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                                "Развитие малых форм хозяйствования"</t>
  </si>
  <si>
    <t>Развитие семейных животноводческих ферм на базе крестьянских (фермерских) хозяйств и поддержка начинающих  фермеров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</si>
  <si>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</si>
  <si>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</si>
  <si>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</si>
  <si>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7.</t>
  </si>
  <si>
    <t>Подпрограмма 7                            "Повышение уровня кадрового потенциала и информационного обеспечения агропромышленного комплекса"</t>
  </si>
  <si>
    <t>Обеспечение агропромышленного комплекса квалифицированными кадрами</t>
  </si>
  <si>
    <t>Повышение престижа агропромышленного комплекса в Камчатском крае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</si>
  <si>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</si>
  <si>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</si>
  <si>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</si>
  <si>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</si>
  <si>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                  "Обеспечение эпизоотического и ветеринарно-санитарного благополучия"</t>
  </si>
  <si>
    <t>Проведение плановых профилактических обработок и диагностических исследований</t>
  </si>
  <si>
    <t xml:space="preserve">Строительство объектов ветеринарного назначения                                              </t>
  </si>
  <si>
    <t>8.2.1</t>
  </si>
  <si>
    <t>Строительство помещений ветеринарных лечебниц в п. Нагорный и с. Николаевка Елизовского района</t>
  </si>
  <si>
    <t>8.2.2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</si>
  <si>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</si>
  <si>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8.2.3</t>
  </si>
  <si>
    <t>Строительство скотомогильников с двумя биотермическими ямами в п. Лесной Елизовского района Камчатского края</t>
  </si>
  <si>
    <t>8.2.4</t>
  </si>
  <si>
    <t>Строительство скотомогильников с  биотермической ямой в Мильковском  районе Камчатского края</t>
  </si>
  <si>
    <t>8.2.5</t>
  </si>
  <si>
    <t>Строительство скотомогильников с  биотермической ямой в Быстринском  районе Камчатского края</t>
  </si>
  <si>
    <t>8.2.6</t>
  </si>
  <si>
    <t>Строительство помещения ветеринарной лечебницы в с. Апача Усть-Большерецкого района Камчатского края</t>
  </si>
  <si>
    <t>8.2.7</t>
  </si>
  <si>
    <t>Строительство помещения ветеринарного участка в п. Лесной Елизовского района Камчатского края</t>
  </si>
  <si>
    <t>8.2.8</t>
  </si>
  <si>
    <t>Строительство скотомогильников с биотермическими ямами в муниципальных образованиях Камчатского края (проектные работы)</t>
  </si>
  <si>
    <t>8.2.9</t>
  </si>
  <si>
    <t>Приобретение 2 квартир (в п. Оссора и с. Тиличики) для ветеринарных врачей, переезжающих на постоянное место жительства в Камчатский край</t>
  </si>
  <si>
    <t>8.2.10</t>
  </si>
  <si>
    <t>Строительство скотомогильника с биотермической ямой в с. Апача Усть-Большерецкого района Камчатского края</t>
  </si>
  <si>
    <t>8.2.11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</si>
  <si>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</si>
  <si>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8.2.12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</si>
  <si>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</si>
  <si>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</si>
  <si>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</si>
  <si>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</si>
  <si>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</si>
  <si>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9.</t>
  </si>
  <si>
    <t>Подпрограмма 9                                       "Обеспечение реализации государственной программы"</t>
  </si>
  <si>
    <t>169</t>
  </si>
  <si>
    <t>9.1.</t>
  </si>
  <si>
    <t xml:space="preserve">Руководство и управление в сфере установленных функций органов государственной власти </t>
  </si>
  <si>
    <t>»</t>
  </si>
  <si>
    <t>Перечень краевых ведомственных целевых программ и основных мероприятий государственной программы</t>
  </si>
  <si>
    <t>Камчатского края "Развитие сельского хозяйства и регулирование рынков сельскохозяйственной продукции,</t>
  </si>
  <si>
    <t>Номер и наименование ведомственной целевой программы,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</si>
  <si>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</si>
  <si>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</si>
  <si>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</si>
  <si>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КВЦП, основного мероприятия</t>
  </si>
  <si>
    <t>Связь с показателями государственной программы
 (подпрограммы)</t>
  </si>
  <si>
    <t>начала реализации</t>
  </si>
  <si>
    <t>окончания реализации</t>
  </si>
  <si>
    <t>Сохранение, восстановление и развитие внутрихозяйственных объектов</t>
  </si>
  <si>
    <t>Увеличение числа аварийных внутрихозяйственных объектов</t>
  </si>
  <si>
    <t>Повышение плодородия почв и, как следствие, урожайности.</t>
  </si>
  <si>
    <t>Общее ухудшение состояния земель сельхозназначения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</si>
  <si>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продукции.</t>
  </si>
  <si>
    <t>Без государственной поддержки объемы применения минеральных удобрений и работ по известкованию, фосфоритованию, гипсованию и агрохимическому обследованию будут ежегодно уменьшаться, что приведет к деградации почв, снижению валовых сборов с/х культур и продовольственной зависимости Камчатского края</t>
  </si>
  <si>
    <t>Подпрограмма 2   "Развитие животноводства"</t>
  </si>
  <si>
    <t>Породное обновление животных и птицы позволит повысить их продуктивность.</t>
  </si>
  <si>
    <t>Низкая доля племенных животных сдерживает породное обновление стада.</t>
  </si>
  <si>
    <t>Увеличение поголовья сельскохозяйственных животных, а также производства молока, мяса и яйца.</t>
  </si>
  <si>
    <t>Сокращение поголовья сельскохозяйственных животных, а также количества произведенного молока и молокопродуктов, мяса и мясопродуктов, яйца, общее ухудшение состояния в отрасли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</si>
  <si>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</si>
  <si>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Вероятность массового банкротства сельхозтоваропроизводителей при чрезвычайных ситуациях, повлекших массовый падеж скота (птицы).</t>
  </si>
  <si>
    <t xml:space="preserve"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промышленности, на которых внедрены процедуры, основанные на принципах ХАССП </t>
  </si>
  <si>
    <t>Снижение конкурентоспособности продукции местного производства по отношению к завозимой</t>
  </si>
  <si>
    <t>Расширение рынка сбыта региональной продукции, повышение конкурентоспособности  продукции предприятий Камчатского края, увеличение  налоговых платежей</t>
  </si>
  <si>
    <t>Снижение объемов производства пищевой продукции местного производства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</si>
  <si>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</si>
  <si>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Сокращение числа местных предприятий агропромышленного комплекса за счет отсутствия возможности иметь всё необходимое для эффективного производства продукции сельского хозяйства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</si>
  <si>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</si>
  <si>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Техническое и технологическое отставание от передовых производств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</si>
  <si>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</si>
  <si>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Ухудшение демографической ситуации на селе, увеличение оттока специалистов и квалифицированных кадров из сельской местности</t>
  </si>
  <si>
    <t>Увеличение количества построенных (реконструированных) сельских общеобразовательных учреждений,  сельских учреждений культурно-досуговой деятельности, а также систем водоснабжения сельских населенных пунктов</t>
  </si>
  <si>
    <t>Увеличение числа аварийных общеобразовательных учреждений, культурно-досуговых учреждений, а также общее понижение уровня благоустройства муниципального жилищного фонда Камчатского края</t>
  </si>
  <si>
    <t>Рост числа семейных животноводческих ферм и начинающих фермеров, стабилизация численности сельского населения</t>
  </si>
  <si>
    <t>Миграция сельского населения в города</t>
  </si>
  <si>
    <t>Прирост сельскохозяйственной продукции, произведённой малыми формами хозяйствования, на 5,0 %.</t>
  </si>
  <si>
    <t>Снижение уровня прироста сельскохозяйственной продукции, произведённой малыми формами хозяйствования</t>
  </si>
  <si>
    <t>Рост вклада в производство сельскохозяйственной продукции</t>
  </si>
  <si>
    <t>Индикаторы не будут достигнуты</t>
  </si>
  <si>
    <t>Улучшение качественных характеристик сельскохозяйственных кадров и привлечение в отрасль молодых специалистов</t>
  </si>
  <si>
    <t>Дефицит квалифицированных кадров сельскохозяйственного производства</t>
  </si>
  <si>
    <t>Повышение инициативы и трудовой активности работников АПК, повышение престижа агропромышленного производства</t>
  </si>
  <si>
    <t>Снижение уровня привлекательности сельских территорий и сельскохозяйственного производства</t>
  </si>
  <si>
    <t xml:space="preserve">Обеспечение функционирования автоматизированной системы управления в сфере АПК, повышение уровня информационной обеспеченности сельскохозяйственных товаропроизводителей </t>
  </si>
  <si>
    <t>Недостаточная информационная обеспеченность сельскохозяйственных товаропроизводителей Камчатского края</t>
  </si>
  <si>
    <t>Проведение Всероссийской сельскохозяйственной переписи 2016 года в Камчатском крае</t>
  </si>
  <si>
    <t>Наличие актуальных данных о состоянии различных показателей сельскохозяйственной отрасли на 2016 год</t>
  </si>
  <si>
    <t>Отсутствие актуальных данных о состоянии различных показателей сельскохозяйственной отрасли на 2016 год</t>
  </si>
  <si>
    <t>Обеспечение сбора необходимых статистических данных</t>
  </si>
  <si>
    <t>Подпрограмма  8 "Обеспечение эпизоотического и ветеринарно-санитарного благополучия"</t>
  </si>
  <si>
    <t>Агентство по ветеринарии Камчатского края</t>
  </si>
  <si>
    <t>Благополучие Камчатского края по заразным болезням животных, в том числе общим для человека и животных</t>
  </si>
  <si>
    <t>Возникновение эпизоотии, падеж животных, введение карантинных и ограничительных мероприятий. Возникновение угрозы жизни и здоровью населения</t>
  </si>
  <si>
    <t>Строительство объектов ветеринарного назначения</t>
  </si>
  <si>
    <t>Создание условий для обеспечения биологической и пищевой безопасности на территории Камчатского края</t>
  </si>
  <si>
    <t>Возникновение угрозы распространения заразных болезней животных, в том числе передающихся через животноводческую продукцию</t>
  </si>
  <si>
    <t>2014 г.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</si>
  <si>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болезней, общих для человека и животных</t>
  </si>
  <si>
    <t>Возникновение очагов заразных болезней животных, снижение иммунного статуса поголовья, повышение экономических затрат, связанных с падежом животных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</si>
  <si>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РФ, по установлению и снятию ограничительных мероприятий (карантина)</t>
  </si>
  <si>
    <t>Отсутствие четкой системы управления и ветеринарного надзора</t>
  </si>
  <si>
    <t>Подпрограмма 9 "Обеспечение реализации государственной программы"</t>
  </si>
  <si>
    <t xml:space="preserve">Руководство и управление в сфере установленных функций органов государственной власти
</t>
  </si>
  <si>
    <t>сырья и продовольствия Камчатского края на 2014-2020 годы"</t>
  </si>
  <si>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продукции, сырья и продовольствия Камчатского края на 2014-2020 годы"</t>
  </si>
  <si>
    <t xml:space="preserve">Показатели 1.1.-7.3. таблицы приложения 1 к Программе
</t>
  </si>
  <si>
    <t>Отсутствие четкой системы управления финансовыми, трудовыми, правовыми ресурсами, а также отсутствие взаимодействия между различными органами государственной власти приведет к нецелевому использованию бюджетных средств и невыполнению целевых индикаторов в целом по Программе</t>
  </si>
  <si>
    <t>Обеспечение выполнения целей, задач, индикаторов и показателей Программы, в разрезе подпрограмм и основных мероприятий</t>
  </si>
  <si>
    <t xml:space="preserve">Показатели 8.1., 8.2. таблицы приложения 1 к Программе
</t>
  </si>
  <si>
    <t>2020 г.</t>
  </si>
  <si>
    <t xml:space="preserve">Показатели 7.1.-7.3. таблицы приложения 1 к Программе
</t>
  </si>
  <si>
    <t xml:space="preserve">Показатели 6.1., 6.2. таблицы приложения 1 к Программе
</t>
  </si>
  <si>
    <t xml:space="preserve">Показатель 6.1. таблицы приложения 1 к Программе
</t>
  </si>
  <si>
    <t xml:space="preserve">Показатель 6.2. таблицы приложения 1 к Программе
</t>
  </si>
  <si>
    <t xml:space="preserve">Показатель 5.2. таблицы приложения 1 к Программе
</t>
  </si>
  <si>
    <t xml:space="preserve">Показатель 5.1. таблицы приложения 1 к Программе
</t>
  </si>
  <si>
    <t xml:space="preserve">Показатель 4.1. таблицы приложения 1 к Программе
</t>
  </si>
  <si>
    <t xml:space="preserve">Показатели 3.2., 3.3. таблицы приложения 1 к Программе
</t>
  </si>
  <si>
    <t xml:space="preserve">Показатель 3.1. таблицы приложения 1 к Программе
</t>
  </si>
  <si>
    <t xml:space="preserve">Показатель 2.8. таблицы приложения 1 к Программе
</t>
  </si>
  <si>
    <t>Сокращение поголовья северных оленей в Камчатском крае ввиду трудоемкости отрасли</t>
  </si>
  <si>
    <t>Создание благоприятных условий для развития северного оленеводства в Камчатском крае, увеличение поголовья северных оленей</t>
  </si>
  <si>
    <t xml:space="preserve">Показатель 1.3 таблицы приложения 1 к Программе
</t>
  </si>
  <si>
    <t>Возможность ликвидации подведомственного учреждения из-за банкротства</t>
  </si>
  <si>
    <t>Обеспечение деятельности подведомственного учреждения</t>
  </si>
  <si>
    <t xml:space="preserve">Показатели 2.1.-2.7. таблицы приложения 1 к Программе
</t>
  </si>
  <si>
    <t>Показатели 1.1., 1.2., 1.4. таблицы приложения 1 к Программе</t>
  </si>
  <si>
    <t xml:space="preserve">Показатель 1.3. таблицы приложения 1 к Программе
</t>
  </si>
  <si>
    <t>«Приложение №  5</t>
  </si>
  <si>
    <t xml:space="preserve">                   сельскохозяйственной продукции, сырья и продовольствия</t>
  </si>
  <si>
    <t xml:space="preserve">                   Камчатского края на 2014 год-2020 годы"</t>
  </si>
  <si>
    <t xml:space="preserve">                  "Развитие сельского хозяйства и регулирование рынков</t>
  </si>
  <si>
    <t xml:space="preserve">                   к государственной программе Камчатского края</t>
  </si>
  <si>
    <t xml:space="preserve">                   Приложение №  2 </t>
  </si>
  <si>
    <t>«Приложение №  1</t>
  </si>
  <si>
    <t xml:space="preserve">                                               »                  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</si>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</sst>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"/>
    <numFmt numFmtId="167" formatCode="#,##0.000"/>
    <numFmt numFmtId="168" formatCode="#,##0.0_р_."/>
    <numFmt numFmtId="169" formatCode="#,##0_ ;\-#,##0\ "/>
    <numFmt numFmtId="170" formatCode="#,##0.00000"/>
    <numFmt numFmtId="171" formatCode="0.00000"/>
    <numFmt numFmtId="172" formatCode="#,##0.000000"/>
    <numFmt numFmtId="173" formatCode="_(&quot;$&quot;* #,##0.00_);_(&quot;$&quot;* \(#,##0.00\);_(&quot;$&quot;* &quot;-&quot;??_);_(@_)"/>
    <numFmt numFmtId="178" formatCode="0.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36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8"/>
      <name val="Times New Roman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7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169" fontId="5" fillId="0" borderId="1" xfId="1" applyNumberFormat="1" applyFont="1" applyFill="1" applyBorder="1" applyAlignment="1">
      <alignment horizontal="center" vertical="center" wrapText="1"/>
    </xf>
    <xf numFmtId="169" fontId="7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3" borderId="0" xfId="3" applyFont="1" applyFill="1" applyAlignment="1">
      <alignment vertical="top" wrapText="1"/>
    </xf>
    <xf numFmtId="0" fontId="4" fillId="3" borderId="0" xfId="3" applyFont="1" applyFill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170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70" fontId="5" fillId="0" borderId="0" xfId="0" applyNumberFormat="1" applyFont="1" applyFill="1" applyAlignment="1">
      <alignment wrapText="1"/>
    </xf>
    <xf numFmtId="170" fontId="4" fillId="0" borderId="0" xfId="0" applyNumberFormat="1" applyFont="1" applyFill="1" applyAlignment="1">
      <alignment wrapText="1"/>
    </xf>
    <xf numFmtId="170" fontId="11" fillId="0" borderId="0" xfId="0" applyNumberFormat="1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Border="1"/>
    <xf numFmtId="170" fontId="12" fillId="0" borderId="0" xfId="0" applyNumberFormat="1" applyFont="1" applyFill="1" applyAlignment="1">
      <alignment wrapText="1"/>
    </xf>
    <xf numFmtId="170" fontId="3" fillId="0" borderId="0" xfId="0" applyNumberFormat="1" applyFont="1" applyFill="1" applyAlignment="1">
      <alignment horizontal="center" vertical="center" wrapText="1"/>
    </xf>
    <xf numFmtId="170" fontId="4" fillId="0" borderId="0" xfId="0" applyNumberFormat="1" applyFont="1" applyFill="1"/>
    <xf numFmtId="171" fontId="0" fillId="0" borderId="0" xfId="0" applyNumberFormat="1" applyBorder="1"/>
    <xf numFmtId="170" fontId="8" fillId="0" borderId="0" xfId="0" applyNumberFormat="1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/>
    </xf>
    <xf numFmtId="170" fontId="13" fillId="0" borderId="1" xfId="0" applyNumberFormat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/>
    <xf numFmtId="0" fontId="5" fillId="5" borderId="0" xfId="0" applyFont="1" applyFill="1" applyBorder="1"/>
    <xf numFmtId="0" fontId="5" fillId="5" borderId="0" xfId="0" applyFont="1" applyFill="1"/>
    <xf numFmtId="0" fontId="5" fillId="4" borderId="0" xfId="0" applyFont="1" applyFill="1" applyBorder="1"/>
    <xf numFmtId="0" fontId="5" fillId="4" borderId="0" xfId="0" applyFont="1" applyFill="1"/>
    <xf numFmtId="17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0" fontId="4" fillId="3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left" vertical="center" wrapText="1"/>
    </xf>
    <xf numFmtId="0" fontId="3" fillId="3" borderId="0" xfId="3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1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170" fontId="5" fillId="0" borderId="0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171" fontId="0" fillId="0" borderId="0" xfId="0" applyNumberFormat="1" applyFill="1" applyBorder="1"/>
    <xf numFmtId="0" fontId="13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45">
    <cellStyle name="20% — акцент1" xfId="6"/>
    <cellStyle name="20% — акцент2" xfId="7"/>
    <cellStyle name="20% — акцент3" xfId="8"/>
    <cellStyle name="20% — акцент4" xfId="9"/>
    <cellStyle name="20% — акцент5" xfId="10"/>
    <cellStyle name="20% — акцент6" xfId="11"/>
    <cellStyle name="40% — акцент1" xfId="12"/>
    <cellStyle name="40% — акцент2" xfId="13"/>
    <cellStyle name="40% — акцент3" xfId="14"/>
    <cellStyle name="40% — акцент4" xfId="15"/>
    <cellStyle name="40% — акцент5" xfId="16"/>
    <cellStyle name="40% — акцент6" xfId="17"/>
    <cellStyle name="60% — акцент1" xfId="18"/>
    <cellStyle name="60% — акцент2" xfId="19"/>
    <cellStyle name="60% — акцент3" xfId="20"/>
    <cellStyle name="60% — акцент4" xfId="21"/>
    <cellStyle name="60% — акцент5" xfId="22"/>
    <cellStyle name="60% — акцент6" xfId="23"/>
    <cellStyle name="Денежный 2" xfId="24"/>
    <cellStyle name="Денежный 3" xfId="25"/>
    <cellStyle name="Обычный" xfId="0" builtinId="0"/>
    <cellStyle name="Обычный 10" xfId="26"/>
    <cellStyle name="Обычный 2" xfId="4"/>
    <cellStyle name="Обычный 2 2" xfId="3"/>
    <cellStyle name="Обычный 2 3" xfId="27"/>
    <cellStyle name="Обычный 2 4" xfId="28"/>
    <cellStyle name="Обычный 2_Копия 2011-02-25 Самолетик 1" xfId="29"/>
    <cellStyle name="Обычный 3" xfId="5"/>
    <cellStyle name="Обычный 3 6" xfId="30"/>
    <cellStyle name="Обычный 4" xfId="31"/>
    <cellStyle name="Обычный 5" xfId="32"/>
    <cellStyle name="Обычный 6" xfId="33"/>
    <cellStyle name="Процентный" xfId="2" builtinId="5"/>
    <cellStyle name="Процентный 2" xfId="34"/>
    <cellStyle name="Процентный 3" xfId="35"/>
    <cellStyle name="Стиль 1" xfId="36"/>
    <cellStyle name="Тысячи [0]_перечис.11" xfId="37"/>
    <cellStyle name="Тысячи_перечис.11" xfId="38"/>
    <cellStyle name="Финансовый" xfId="1" builtinId="3"/>
    <cellStyle name="Финансовый 2" xfId="39"/>
    <cellStyle name="Финансовый 2 2" xfId="40"/>
    <cellStyle name="Финансовый 2 3" xfId="41"/>
    <cellStyle name="Финансовый 3" xfId="42"/>
    <cellStyle name="Финансовый 4" xfId="43"/>
    <cellStyle name="Финансовый 5" xfId="4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4;&#1086;&#1075;&#1080;.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9"/>
  <sheetViews>
    <sheetView showGridLines="0" view="pageBreakPreview" zoomScaleSheetLayoutView="100" workbookViewId="0">
      <pane ySplit="8" topLeftCell="A9" activePane="bottomLeft" state="frozen"/>
      <selection pane="bottomLeft" activeCell="I15" sqref="I15"/>
    </sheetView>
  </sheetViews>
  <sheetFormatPr defaultRowHeight="12.75" x14ac:dyDescent="0.2"/>
  <cols>
    <col min="1" max="1" width="5.7109375" style="5" customWidth="1"/>
    <col min="2" max="2" width="44.85546875" style="35" customWidth="1"/>
    <col min="3" max="3" width="15.7109375" style="5" customWidth="1"/>
    <col min="4" max="6" width="11.85546875" style="5" customWidth="1"/>
    <col min="7" max="7" width="10.85546875" style="5" customWidth="1"/>
    <col min="8" max="8" width="11" style="5" customWidth="1"/>
    <col min="9" max="9" width="11.85546875" style="5" customWidth="1"/>
    <col min="10" max="10" width="12" style="5" customWidth="1"/>
    <col min="11" max="11" width="9.140625" style="5"/>
    <col min="12" max="12" width="9.85546875" style="5" customWidth="1"/>
    <col min="13" max="13" width="2" style="5" customWidth="1"/>
    <col min="14" max="16384" width="9.140625" style="5"/>
  </cols>
  <sheetData>
    <row r="1" spans="1:12" s="4" customFormat="1" ht="15.75" customHeight="1" x14ac:dyDescent="0.25">
      <c r="A1" s="1"/>
      <c r="B1" s="2"/>
      <c r="C1" s="1"/>
      <c r="D1" s="1"/>
      <c r="E1" s="1"/>
      <c r="F1" s="1"/>
      <c r="G1" s="1"/>
      <c r="H1" s="3"/>
      <c r="I1" s="119" t="s">
        <v>387</v>
      </c>
      <c r="J1" s="119"/>
      <c r="K1" s="119"/>
      <c r="L1" s="119"/>
    </row>
    <row r="2" spans="1:12" ht="75.75" customHeight="1" x14ac:dyDescent="0.25">
      <c r="A2" s="1"/>
      <c r="B2" s="2"/>
      <c r="C2" s="1"/>
      <c r="D2" s="1"/>
      <c r="E2" s="1"/>
      <c r="F2" s="1"/>
      <c r="G2" s="1"/>
      <c r="H2" s="1"/>
      <c r="I2" s="118" t="s">
        <v>109</v>
      </c>
      <c r="J2" s="118"/>
      <c r="K2" s="118"/>
      <c r="L2" s="118"/>
    </row>
    <row r="3" spans="1:12" ht="15.75" x14ac:dyDescent="0.25">
      <c r="A3" s="120" t="s">
        <v>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5.75" customHeight="1" x14ac:dyDescent="0.2">
      <c r="A4" s="121" t="s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10.5" customHeight="1" x14ac:dyDescent="0.2">
      <c r="A5" s="6"/>
      <c r="B5" s="7"/>
      <c r="C5" s="6"/>
      <c r="D5" s="6"/>
      <c r="E5" s="6"/>
      <c r="F5" s="6"/>
      <c r="G5" s="6"/>
      <c r="H5" s="6"/>
      <c r="I5" s="6"/>
      <c r="J5" s="6"/>
    </row>
    <row r="6" spans="1:12" s="8" customFormat="1" ht="15" x14ac:dyDescent="0.2">
      <c r="A6" s="122" t="s">
        <v>2</v>
      </c>
      <c r="B6" s="122" t="s">
        <v>3</v>
      </c>
      <c r="C6" s="122" t="s">
        <v>4</v>
      </c>
      <c r="D6" s="123" t="s">
        <v>5</v>
      </c>
      <c r="E6" s="124"/>
      <c r="F6" s="124"/>
      <c r="G6" s="124"/>
      <c r="H6" s="124"/>
      <c r="I6" s="124"/>
      <c r="J6" s="124"/>
      <c r="K6" s="124"/>
      <c r="L6" s="125"/>
    </row>
    <row r="7" spans="1:12" s="8" customFormat="1" ht="30" customHeight="1" x14ac:dyDescent="0.2">
      <c r="A7" s="122"/>
      <c r="B7" s="122"/>
      <c r="C7" s="122"/>
      <c r="D7" s="9" t="s">
        <v>6</v>
      </c>
      <c r="E7" s="9" t="s">
        <v>101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</row>
    <row r="8" spans="1:12" s="8" customFormat="1" ht="13.5" customHeight="1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</row>
    <row r="9" spans="1:12" s="8" customFormat="1" ht="10.5" hidden="1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"/>
      <c r="L9" s="11"/>
    </row>
    <row r="10" spans="1:12" s="8" customFormat="1" ht="16.5" customHeight="1" x14ac:dyDescent="0.2">
      <c r="A10" s="115" t="s">
        <v>154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7"/>
    </row>
    <row r="11" spans="1:12" s="8" customFormat="1" ht="30.75" customHeight="1" x14ac:dyDescent="0.2">
      <c r="A11" s="12" t="s">
        <v>14</v>
      </c>
      <c r="B11" s="13" t="s">
        <v>15</v>
      </c>
      <c r="C11" s="14" t="s">
        <v>16</v>
      </c>
      <c r="D11" s="15">
        <v>106.8</v>
      </c>
      <c r="E11" s="15">
        <v>110.8</v>
      </c>
      <c r="F11" s="15">
        <v>111</v>
      </c>
      <c r="G11" s="15">
        <v>94.6</v>
      </c>
      <c r="H11" s="15">
        <v>103</v>
      </c>
      <c r="I11" s="15">
        <v>104.6</v>
      </c>
      <c r="J11" s="15">
        <v>101</v>
      </c>
      <c r="K11" s="15">
        <v>103.8</v>
      </c>
      <c r="L11" s="15">
        <v>103</v>
      </c>
    </row>
    <row r="12" spans="1:12" s="8" customFormat="1" ht="28.5" customHeight="1" x14ac:dyDescent="0.2">
      <c r="A12" s="12" t="s">
        <v>17</v>
      </c>
      <c r="B12" s="13" t="s">
        <v>18</v>
      </c>
      <c r="C12" s="14" t="s">
        <v>16</v>
      </c>
      <c r="D12" s="15">
        <v>101</v>
      </c>
      <c r="E12" s="15">
        <v>101</v>
      </c>
      <c r="F12" s="15">
        <v>116.1</v>
      </c>
      <c r="G12" s="15">
        <v>86.8</v>
      </c>
      <c r="H12" s="15">
        <v>101.2</v>
      </c>
      <c r="I12" s="15">
        <v>101.7</v>
      </c>
      <c r="J12" s="15">
        <v>100.2</v>
      </c>
      <c r="K12" s="15">
        <v>101.45</v>
      </c>
      <c r="L12" s="15">
        <v>101.24166666666666</v>
      </c>
    </row>
    <row r="13" spans="1:12" s="8" customFormat="1" ht="26.25" customHeight="1" x14ac:dyDescent="0.2">
      <c r="A13" s="12" t="s">
        <v>19</v>
      </c>
      <c r="B13" s="13" t="s">
        <v>20</v>
      </c>
      <c r="C13" s="14" t="s">
        <v>16</v>
      </c>
      <c r="D13" s="15">
        <v>113.7</v>
      </c>
      <c r="E13" s="15">
        <v>121.3</v>
      </c>
      <c r="F13" s="15">
        <v>105.4</v>
      </c>
      <c r="G13" s="15">
        <v>106.7</v>
      </c>
      <c r="H13" s="15">
        <v>104.2</v>
      </c>
      <c r="I13" s="15">
        <v>106.7</v>
      </c>
      <c r="J13" s="15">
        <v>101.6</v>
      </c>
      <c r="K13" s="15">
        <v>105.45</v>
      </c>
      <c r="L13" s="15">
        <v>105.00833333333334</v>
      </c>
    </row>
    <row r="14" spans="1:12" s="8" customFormat="1" ht="38.25" x14ac:dyDescent="0.2">
      <c r="A14" s="12" t="s">
        <v>21</v>
      </c>
      <c r="B14" s="13" t="s">
        <v>22</v>
      </c>
      <c r="C14" s="14" t="s">
        <v>16</v>
      </c>
      <c r="D14" s="15">
        <v>154.4</v>
      </c>
      <c r="E14" s="15">
        <v>108.4</v>
      </c>
      <c r="F14" s="15">
        <v>105.1</v>
      </c>
      <c r="G14" s="15">
        <v>147.6</v>
      </c>
      <c r="H14" s="15">
        <v>101.8</v>
      </c>
      <c r="I14" s="15">
        <v>86.6</v>
      </c>
      <c r="J14" s="15">
        <v>102.5</v>
      </c>
      <c r="K14" s="15">
        <v>94.199999999999989</v>
      </c>
      <c r="L14" s="15">
        <v>106.3</v>
      </c>
    </row>
    <row r="15" spans="1:12" s="8" customFormat="1" ht="27.75" customHeight="1" x14ac:dyDescent="0.2">
      <c r="A15" s="12" t="s">
        <v>23</v>
      </c>
      <c r="B15" s="13" t="s">
        <v>25</v>
      </c>
      <c r="C15" s="14" t="s">
        <v>26</v>
      </c>
      <c r="D15" s="15">
        <v>18.399999999999999</v>
      </c>
      <c r="E15" s="15">
        <v>19.3</v>
      </c>
      <c r="F15" s="16">
        <v>24.3</v>
      </c>
      <c r="G15" s="14">
        <v>19.100000000000001</v>
      </c>
      <c r="H15" s="14">
        <v>22.8</v>
      </c>
      <c r="I15" s="14">
        <v>24</v>
      </c>
      <c r="J15" s="14">
        <v>24.3</v>
      </c>
      <c r="K15" s="15">
        <v>23.4</v>
      </c>
      <c r="L15" s="15">
        <v>22.983333333333334</v>
      </c>
    </row>
    <row r="16" spans="1:12" s="8" customFormat="1" ht="26.25" customHeight="1" x14ac:dyDescent="0.2">
      <c r="A16" s="12" t="s">
        <v>24</v>
      </c>
      <c r="B16" s="13" t="s">
        <v>27</v>
      </c>
      <c r="C16" s="14" t="s">
        <v>28</v>
      </c>
      <c r="D16" s="17">
        <v>25633</v>
      </c>
      <c r="E16" s="17">
        <v>30362</v>
      </c>
      <c r="F16" s="17">
        <v>34381</v>
      </c>
      <c r="G16" s="14">
        <v>35155.599999999999</v>
      </c>
      <c r="H16" s="14">
        <v>41180</v>
      </c>
      <c r="I16" s="14">
        <v>42300</v>
      </c>
      <c r="J16" s="14">
        <v>42980</v>
      </c>
      <c r="K16" s="15">
        <v>43839.6</v>
      </c>
      <c r="L16" s="15">
        <v>46031.58</v>
      </c>
    </row>
    <row r="17" spans="1:16" s="8" customFormat="1" ht="15" x14ac:dyDescent="0.2">
      <c r="A17" s="108" t="s">
        <v>29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10"/>
    </row>
    <row r="18" spans="1:16" s="8" customFormat="1" ht="25.5" x14ac:dyDescent="0.2">
      <c r="A18" s="12"/>
      <c r="B18" s="13" t="s">
        <v>30</v>
      </c>
      <c r="C18" s="14"/>
      <c r="D18" s="19"/>
      <c r="E18" s="14"/>
      <c r="F18" s="14"/>
      <c r="G18" s="14"/>
      <c r="H18" s="14"/>
      <c r="I18" s="14"/>
      <c r="J18" s="14"/>
      <c r="K18" s="36"/>
      <c r="L18" s="36"/>
    </row>
    <row r="19" spans="1:16" s="8" customFormat="1" ht="18" customHeight="1" x14ac:dyDescent="0.2">
      <c r="A19" s="12" t="s">
        <v>31</v>
      </c>
      <c r="B19" s="13" t="s">
        <v>32</v>
      </c>
      <c r="C19" s="14" t="s">
        <v>33</v>
      </c>
      <c r="D19" s="15">
        <v>45.4</v>
      </c>
      <c r="E19" s="15">
        <v>48.3</v>
      </c>
      <c r="F19" s="20">
        <v>47.56</v>
      </c>
      <c r="G19" s="16">
        <v>42.93</v>
      </c>
      <c r="H19" s="15">
        <v>43.8</v>
      </c>
      <c r="I19" s="15">
        <v>43.8</v>
      </c>
      <c r="J19" s="15">
        <v>44</v>
      </c>
      <c r="K19" s="10">
        <v>44.2</v>
      </c>
      <c r="L19" s="10">
        <v>45.8</v>
      </c>
    </row>
    <row r="20" spans="1:16" s="8" customFormat="1" ht="15.75" customHeight="1" x14ac:dyDescent="0.2">
      <c r="A20" s="12" t="s">
        <v>34</v>
      </c>
      <c r="B20" s="13" t="s">
        <v>35</v>
      </c>
      <c r="C20" s="14" t="s">
        <v>33</v>
      </c>
      <c r="D20" s="15">
        <v>15.4</v>
      </c>
      <c r="E20" s="15">
        <v>16.899999999999999</v>
      </c>
      <c r="F20" s="20">
        <v>18.18</v>
      </c>
      <c r="G20" s="14">
        <v>16.84</v>
      </c>
      <c r="H20" s="15">
        <v>17.2</v>
      </c>
      <c r="I20" s="15">
        <v>18.5</v>
      </c>
      <c r="J20" s="15">
        <v>18.5</v>
      </c>
      <c r="K20" s="15">
        <v>18.5</v>
      </c>
      <c r="L20" s="10">
        <v>20.5</v>
      </c>
    </row>
    <row r="21" spans="1:16" s="8" customFormat="1" ht="38.25" customHeight="1" x14ac:dyDescent="0.2">
      <c r="A21" s="12" t="s">
        <v>36</v>
      </c>
      <c r="B21" s="13" t="s">
        <v>37</v>
      </c>
      <c r="C21" s="19" t="s">
        <v>38</v>
      </c>
      <c r="D21" s="21">
        <v>18.254999999999999</v>
      </c>
      <c r="E21" s="20">
        <v>19.972999999999999</v>
      </c>
      <c r="F21" s="20">
        <v>3.242</v>
      </c>
      <c r="G21" s="22">
        <v>17.303000000000001</v>
      </c>
      <c r="H21" s="20">
        <v>17.5</v>
      </c>
      <c r="I21" s="20">
        <v>18</v>
      </c>
      <c r="J21" s="21">
        <v>18.399999999999999</v>
      </c>
      <c r="K21" s="21">
        <v>19</v>
      </c>
      <c r="L21" s="19">
        <v>20.5</v>
      </c>
      <c r="M21" s="23"/>
      <c r="N21" s="23"/>
      <c r="O21" s="23"/>
      <c r="P21" s="23"/>
    </row>
    <row r="22" spans="1:16" s="8" customFormat="1" ht="14.25" customHeight="1" x14ac:dyDescent="0.2">
      <c r="A22" s="12" t="s">
        <v>39</v>
      </c>
      <c r="B22" s="13" t="s">
        <v>40</v>
      </c>
      <c r="C22" s="14" t="s">
        <v>41</v>
      </c>
      <c r="D22" s="21">
        <v>1.2</v>
      </c>
      <c r="E22" s="21">
        <v>1.3</v>
      </c>
      <c r="F22" s="20">
        <v>1.177</v>
      </c>
      <c r="G22" s="20">
        <v>0.94</v>
      </c>
      <c r="H22" s="20">
        <v>0.94</v>
      </c>
      <c r="I22" s="20">
        <v>0.95</v>
      </c>
      <c r="J22" s="20">
        <v>0.96</v>
      </c>
      <c r="K22" s="20">
        <v>0.96</v>
      </c>
      <c r="L22" s="20">
        <v>1</v>
      </c>
    </row>
    <row r="23" spans="1:16" s="8" customFormat="1" ht="12.75" customHeight="1" x14ac:dyDescent="0.2">
      <c r="A23" s="108" t="s">
        <v>42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10"/>
    </row>
    <row r="24" spans="1:16" s="8" customFormat="1" ht="15" x14ac:dyDescent="0.2">
      <c r="A24" s="19" t="s">
        <v>43</v>
      </c>
      <c r="B24" s="24" t="s">
        <v>44</v>
      </c>
      <c r="C24" s="19" t="s">
        <v>45</v>
      </c>
      <c r="D24" s="19">
        <v>4.2699999999999996</v>
      </c>
      <c r="E24" s="19">
        <v>4.5</v>
      </c>
      <c r="F24" s="14">
        <v>4.5620000000000003</v>
      </c>
      <c r="G24" s="19">
        <v>4.5750000000000002</v>
      </c>
      <c r="H24" s="19">
        <v>4.6449999999999996</v>
      </c>
      <c r="I24" s="19">
        <v>4.7240000000000002</v>
      </c>
      <c r="J24" s="14">
        <v>4.82</v>
      </c>
      <c r="K24" s="10">
        <v>4.9000000000000004</v>
      </c>
      <c r="L24" s="38">
        <v>5</v>
      </c>
    </row>
    <row r="25" spans="1:16" s="8" customFormat="1" ht="15" x14ac:dyDescent="0.2">
      <c r="A25" s="19" t="s">
        <v>46</v>
      </c>
      <c r="B25" s="24" t="s">
        <v>47</v>
      </c>
      <c r="C25" s="19" t="s">
        <v>45</v>
      </c>
      <c r="D25" s="19">
        <v>20</v>
      </c>
      <c r="E25" s="19">
        <v>26</v>
      </c>
      <c r="F25" s="14">
        <v>14.542999999999999</v>
      </c>
      <c r="G25" s="19">
        <v>14.52</v>
      </c>
      <c r="H25" s="19">
        <v>25.1</v>
      </c>
      <c r="I25" s="162">
        <v>60</v>
      </c>
      <c r="J25" s="14">
        <v>66.2</v>
      </c>
      <c r="K25" s="10">
        <v>66.400000000000006</v>
      </c>
      <c r="L25" s="10">
        <v>66.5</v>
      </c>
    </row>
    <row r="26" spans="1:16" s="8" customFormat="1" ht="15" x14ac:dyDescent="0.2">
      <c r="A26" s="19" t="s">
        <v>48</v>
      </c>
      <c r="B26" s="24" t="s">
        <v>49</v>
      </c>
      <c r="C26" s="19" t="s">
        <v>45</v>
      </c>
      <c r="D26" s="19">
        <v>298.7</v>
      </c>
      <c r="E26" s="19">
        <v>299</v>
      </c>
      <c r="F26" s="16">
        <v>230.4</v>
      </c>
      <c r="G26" s="19">
        <v>272.5</v>
      </c>
      <c r="H26" s="19">
        <v>297.60000000000002</v>
      </c>
      <c r="I26" s="19">
        <v>330.6</v>
      </c>
      <c r="J26" s="14">
        <v>448.1</v>
      </c>
      <c r="K26" s="10">
        <v>450.3</v>
      </c>
      <c r="L26" s="10">
        <v>453.4</v>
      </c>
    </row>
    <row r="27" spans="1:16" s="8" customFormat="1" ht="28.5" customHeight="1" x14ac:dyDescent="0.2">
      <c r="A27" s="19" t="s">
        <v>51</v>
      </c>
      <c r="B27" s="24" t="s">
        <v>50</v>
      </c>
      <c r="C27" s="19" t="s">
        <v>45</v>
      </c>
      <c r="D27" s="19">
        <v>39.700000000000003</v>
      </c>
      <c r="E27" s="19">
        <v>41.5</v>
      </c>
      <c r="F27" s="14">
        <v>44.808</v>
      </c>
      <c r="G27" s="19">
        <v>46.843000000000004</v>
      </c>
      <c r="H27" s="19">
        <v>46.5</v>
      </c>
      <c r="I27" s="15">
        <v>47.5</v>
      </c>
      <c r="J27" s="16">
        <v>48.5</v>
      </c>
      <c r="K27" s="38">
        <v>49.4</v>
      </c>
      <c r="L27" s="38">
        <v>50</v>
      </c>
    </row>
    <row r="28" spans="1:16" s="8" customFormat="1" ht="25.5" customHeight="1" x14ac:dyDescent="0.2">
      <c r="A28" s="19" t="s">
        <v>52</v>
      </c>
      <c r="B28" s="24" t="s">
        <v>56</v>
      </c>
      <c r="C28" s="19" t="s">
        <v>33</v>
      </c>
      <c r="D28" s="19">
        <v>3.6</v>
      </c>
      <c r="E28" s="19">
        <v>6.81</v>
      </c>
      <c r="F28" s="14">
        <v>5.0839999999999996</v>
      </c>
      <c r="G28" s="19">
        <v>5.1749999999999998</v>
      </c>
      <c r="H28" s="19">
        <v>5.54</v>
      </c>
      <c r="I28" s="19">
        <v>9.9169999999999998</v>
      </c>
      <c r="J28" s="14">
        <v>12.099</v>
      </c>
      <c r="K28" s="10">
        <v>12.17</v>
      </c>
      <c r="L28" s="10">
        <v>12.208</v>
      </c>
    </row>
    <row r="29" spans="1:16" s="8" customFormat="1" ht="15" x14ac:dyDescent="0.2">
      <c r="A29" s="19" t="s">
        <v>55</v>
      </c>
      <c r="B29" s="24" t="s">
        <v>58</v>
      </c>
      <c r="C29" s="19" t="s">
        <v>59</v>
      </c>
      <c r="D29" s="19">
        <v>44.9</v>
      </c>
      <c r="E29" s="19">
        <v>46.25</v>
      </c>
      <c r="F29" s="14">
        <v>46.234999999999999</v>
      </c>
      <c r="G29" s="19">
        <v>51.723999999999997</v>
      </c>
      <c r="H29" s="19">
        <v>51.8</v>
      </c>
      <c r="I29" s="19">
        <v>53.5</v>
      </c>
      <c r="J29" s="14">
        <v>58.5</v>
      </c>
      <c r="K29" s="10">
        <v>59.4</v>
      </c>
      <c r="L29" s="10">
        <v>61.1</v>
      </c>
    </row>
    <row r="30" spans="1:16" s="8" customFormat="1" ht="15" x14ac:dyDescent="0.2">
      <c r="A30" s="19" t="s">
        <v>57</v>
      </c>
      <c r="B30" s="24" t="s">
        <v>61</v>
      </c>
      <c r="C30" s="19" t="s">
        <v>33</v>
      </c>
      <c r="D30" s="19">
        <v>17</v>
      </c>
      <c r="E30" s="19">
        <v>18.84</v>
      </c>
      <c r="F30" s="14">
        <v>17.582000000000001</v>
      </c>
      <c r="G30" s="19">
        <v>17.791</v>
      </c>
      <c r="H30" s="19">
        <v>18.073</v>
      </c>
      <c r="I30" s="19">
        <v>18.670999999999999</v>
      </c>
      <c r="J30" s="14">
        <v>19.204999999999998</v>
      </c>
      <c r="K30" s="10">
        <v>19.826000000000001</v>
      </c>
      <c r="L30" s="10">
        <v>20.706</v>
      </c>
    </row>
    <row r="31" spans="1:16" s="8" customFormat="1" ht="26.25" customHeight="1" x14ac:dyDescent="0.2">
      <c r="A31" s="19" t="s">
        <v>60</v>
      </c>
      <c r="B31" s="24" t="s">
        <v>62</v>
      </c>
      <c r="C31" s="19" t="s">
        <v>63</v>
      </c>
      <c r="D31" s="19">
        <v>3389</v>
      </c>
      <c r="E31" s="19">
        <v>3600</v>
      </c>
      <c r="F31" s="14">
        <v>3559</v>
      </c>
      <c r="G31" s="19">
        <v>3421</v>
      </c>
      <c r="H31" s="19">
        <v>3600</v>
      </c>
      <c r="I31" s="19">
        <v>3800</v>
      </c>
      <c r="J31" s="14">
        <v>4000</v>
      </c>
      <c r="K31" s="10">
        <v>4200</v>
      </c>
      <c r="L31" s="10">
        <v>4500</v>
      </c>
    </row>
    <row r="32" spans="1:16" s="8" customFormat="1" ht="15" customHeight="1" x14ac:dyDescent="0.2">
      <c r="A32" s="108" t="s">
        <v>65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10"/>
    </row>
    <row r="33" spans="1:12" s="8" customFormat="1" ht="33" customHeight="1" x14ac:dyDescent="0.2">
      <c r="A33" s="12" t="s">
        <v>66</v>
      </c>
      <c r="B33" s="13" t="s">
        <v>68</v>
      </c>
      <c r="C33" s="14" t="s">
        <v>16</v>
      </c>
      <c r="D33" s="19">
        <v>102.9</v>
      </c>
      <c r="E33" s="15">
        <v>102.5</v>
      </c>
      <c r="F33" s="25">
        <v>109.2</v>
      </c>
      <c r="G33" s="15">
        <v>103</v>
      </c>
      <c r="H33" s="15">
        <v>103</v>
      </c>
      <c r="I33" s="15">
        <v>102</v>
      </c>
      <c r="J33" s="15">
        <v>102.5</v>
      </c>
      <c r="K33" s="38">
        <v>103</v>
      </c>
      <c r="L33" s="38">
        <v>103.5</v>
      </c>
    </row>
    <row r="34" spans="1:12" s="8" customFormat="1" ht="15" x14ac:dyDescent="0.2">
      <c r="A34" s="12" t="s">
        <v>67</v>
      </c>
      <c r="B34" s="24" t="s">
        <v>108</v>
      </c>
      <c r="C34" s="14" t="s">
        <v>64</v>
      </c>
      <c r="D34" s="16">
        <v>130</v>
      </c>
      <c r="E34" s="15">
        <v>200</v>
      </c>
      <c r="F34" s="26">
        <v>340</v>
      </c>
      <c r="G34" s="15">
        <v>356</v>
      </c>
      <c r="H34" s="15">
        <v>280</v>
      </c>
      <c r="I34" s="15">
        <v>300</v>
      </c>
      <c r="J34" s="15">
        <v>350</v>
      </c>
      <c r="K34" s="38">
        <v>380</v>
      </c>
      <c r="L34" s="38">
        <v>400</v>
      </c>
    </row>
    <row r="35" spans="1:12" s="8" customFormat="1" ht="15" x14ac:dyDescent="0.2">
      <c r="A35" s="12" t="s">
        <v>69</v>
      </c>
      <c r="B35" s="24" t="s">
        <v>70</v>
      </c>
      <c r="C35" s="14" t="s">
        <v>64</v>
      </c>
      <c r="D35" s="27">
        <v>11075</v>
      </c>
      <c r="E35" s="27">
        <v>11850.25</v>
      </c>
      <c r="F35" s="26">
        <v>15989.796</v>
      </c>
      <c r="G35" s="27">
        <v>16428.849999999999</v>
      </c>
      <c r="H35" s="21">
        <v>13074.81</v>
      </c>
      <c r="I35" s="21">
        <v>13597.8</v>
      </c>
      <c r="J35" s="21" t="s">
        <v>102</v>
      </c>
      <c r="K35" s="37">
        <v>14706.2</v>
      </c>
      <c r="L35" s="37">
        <v>15221</v>
      </c>
    </row>
    <row r="36" spans="1:12" s="8" customFormat="1" ht="15.75" customHeight="1" x14ac:dyDescent="0.2">
      <c r="A36" s="111" t="s">
        <v>155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3"/>
    </row>
    <row r="37" spans="1:12" s="8" customFormat="1" ht="38.25" x14ac:dyDescent="0.2">
      <c r="A37" s="12" t="s">
        <v>72</v>
      </c>
      <c r="B37" s="24" t="s">
        <v>100</v>
      </c>
      <c r="C37" s="19" t="s">
        <v>71</v>
      </c>
      <c r="D37" s="18">
        <v>35</v>
      </c>
      <c r="E37" s="18">
        <v>22</v>
      </c>
      <c r="F37" s="18">
        <v>21</v>
      </c>
      <c r="G37" s="18">
        <v>22</v>
      </c>
      <c r="H37" s="18">
        <v>30</v>
      </c>
      <c r="I37" s="18">
        <v>30</v>
      </c>
      <c r="J37" s="18">
        <v>35</v>
      </c>
      <c r="K37" s="10">
        <v>40</v>
      </c>
      <c r="L37" s="10">
        <v>45</v>
      </c>
    </row>
    <row r="38" spans="1:12" s="8" customFormat="1" ht="15" x14ac:dyDescent="0.2">
      <c r="A38" s="108" t="s">
        <v>74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10"/>
    </row>
    <row r="39" spans="1:12" s="8" customFormat="1" ht="38.25" x14ac:dyDescent="0.2">
      <c r="A39" s="12" t="s">
        <v>75</v>
      </c>
      <c r="B39" s="24" t="s">
        <v>103</v>
      </c>
      <c r="C39" s="28" t="s">
        <v>104</v>
      </c>
      <c r="D39" s="28" t="s">
        <v>105</v>
      </c>
      <c r="E39" s="28" t="s">
        <v>106</v>
      </c>
      <c r="F39" s="28" t="s">
        <v>107</v>
      </c>
      <c r="G39" s="28" t="s">
        <v>107</v>
      </c>
      <c r="H39" s="18">
        <v>33</v>
      </c>
      <c r="I39" s="18">
        <v>36</v>
      </c>
      <c r="J39" s="18">
        <v>36</v>
      </c>
      <c r="K39" s="10">
        <v>40</v>
      </c>
      <c r="L39" s="10">
        <v>40</v>
      </c>
    </row>
    <row r="40" spans="1:12" s="8" customFormat="1" ht="63.75" x14ac:dyDescent="0.2">
      <c r="A40" s="12" t="s">
        <v>76</v>
      </c>
      <c r="B40" s="24" t="s">
        <v>78</v>
      </c>
      <c r="C40" s="28" t="s">
        <v>79</v>
      </c>
      <c r="D40" s="28">
        <v>8562.5</v>
      </c>
      <c r="E40" s="28">
        <v>2700</v>
      </c>
      <c r="F40" s="29">
        <v>2782</v>
      </c>
      <c r="G40" s="28">
        <v>2752.7</v>
      </c>
      <c r="H40" s="18">
        <v>1703</v>
      </c>
      <c r="I40" s="18">
        <v>1944</v>
      </c>
      <c r="J40" s="18">
        <v>1944</v>
      </c>
      <c r="K40" s="18">
        <v>1944</v>
      </c>
      <c r="L40" s="18">
        <v>1944</v>
      </c>
    </row>
    <row r="41" spans="1:12" x14ac:dyDescent="0.2">
      <c r="A41" s="108" t="s">
        <v>80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10"/>
    </row>
    <row r="42" spans="1:12" ht="29.25" customHeight="1" x14ac:dyDescent="0.2">
      <c r="A42" s="12" t="s">
        <v>93</v>
      </c>
      <c r="B42" s="24" t="s">
        <v>81</v>
      </c>
      <c r="C42" s="28" t="s">
        <v>82</v>
      </c>
      <c r="D42" s="19">
        <v>0</v>
      </c>
      <c r="E42" s="19">
        <v>5</v>
      </c>
      <c r="F42" s="14">
        <v>4</v>
      </c>
      <c r="G42" s="19">
        <v>9</v>
      </c>
      <c r="H42" s="18">
        <v>5</v>
      </c>
      <c r="I42" s="18">
        <v>6</v>
      </c>
      <c r="J42" s="17">
        <v>6</v>
      </c>
      <c r="K42" s="163">
        <v>7</v>
      </c>
      <c r="L42" s="163">
        <v>7</v>
      </c>
    </row>
    <row r="43" spans="1:12" ht="25.5" x14ac:dyDescent="0.2">
      <c r="A43" s="12" t="s">
        <v>94</v>
      </c>
      <c r="B43" s="24" t="s">
        <v>83</v>
      </c>
      <c r="C43" s="28" t="s">
        <v>82</v>
      </c>
      <c r="D43" s="19">
        <v>0</v>
      </c>
      <c r="E43" s="19">
        <v>0</v>
      </c>
      <c r="F43" s="14">
        <v>0</v>
      </c>
      <c r="G43" s="19">
        <v>2</v>
      </c>
      <c r="H43" s="18">
        <v>1</v>
      </c>
      <c r="I43" s="18">
        <v>1</v>
      </c>
      <c r="J43" s="17">
        <v>1</v>
      </c>
      <c r="K43" s="163">
        <v>1</v>
      </c>
      <c r="L43" s="163">
        <v>1</v>
      </c>
    </row>
    <row r="44" spans="1:12" x14ac:dyDescent="0.2">
      <c r="A44" s="108" t="s">
        <v>156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10"/>
    </row>
    <row r="45" spans="1:12" ht="25.5" x14ac:dyDescent="0.2">
      <c r="A45" s="12" t="s">
        <v>95</v>
      </c>
      <c r="B45" s="30" t="s">
        <v>85</v>
      </c>
      <c r="C45" s="28" t="s">
        <v>84</v>
      </c>
      <c r="D45" s="19">
        <v>5</v>
      </c>
      <c r="E45" s="19">
        <v>4</v>
      </c>
      <c r="F45" s="14">
        <v>1</v>
      </c>
      <c r="G45" s="14">
        <v>0</v>
      </c>
      <c r="H45" s="19">
        <v>1</v>
      </c>
      <c r="I45" s="19">
        <v>1</v>
      </c>
      <c r="J45" s="28" t="s">
        <v>389</v>
      </c>
      <c r="K45" s="10">
        <v>0</v>
      </c>
      <c r="L45" s="10">
        <v>0</v>
      </c>
    </row>
    <row r="46" spans="1:12" ht="13.5" customHeight="1" x14ac:dyDescent="0.2">
      <c r="A46" s="12" t="s">
        <v>96</v>
      </c>
      <c r="B46" s="30" t="s">
        <v>86</v>
      </c>
      <c r="C46" s="28" t="s">
        <v>84</v>
      </c>
      <c r="D46" s="19">
        <v>0</v>
      </c>
      <c r="E46" s="19">
        <v>2</v>
      </c>
      <c r="F46" s="14">
        <v>2</v>
      </c>
      <c r="G46" s="14">
        <v>2</v>
      </c>
      <c r="H46" s="19">
        <v>2</v>
      </c>
      <c r="I46" s="19">
        <v>2</v>
      </c>
      <c r="J46" s="28" t="s">
        <v>14</v>
      </c>
      <c r="K46" s="10">
        <v>1</v>
      </c>
      <c r="L46" s="10">
        <v>1</v>
      </c>
    </row>
    <row r="47" spans="1:12" ht="51" x14ac:dyDescent="0.2">
      <c r="A47" s="12" t="s">
        <v>97</v>
      </c>
      <c r="B47" s="30" t="s">
        <v>87</v>
      </c>
      <c r="C47" s="28" t="s">
        <v>84</v>
      </c>
      <c r="D47" s="28" t="s">
        <v>88</v>
      </c>
      <c r="E47" s="28">
        <v>10</v>
      </c>
      <c r="F47" s="28">
        <v>11</v>
      </c>
      <c r="G47" s="14">
        <v>6</v>
      </c>
      <c r="H47" s="28" t="s">
        <v>23</v>
      </c>
      <c r="I47" s="28" t="s">
        <v>24</v>
      </c>
      <c r="J47" s="28" t="s">
        <v>24</v>
      </c>
      <c r="K47" s="28" t="s">
        <v>24</v>
      </c>
      <c r="L47" s="28" t="s">
        <v>24</v>
      </c>
    </row>
    <row r="48" spans="1:12" ht="15.75" customHeight="1" x14ac:dyDescent="0.2">
      <c r="A48" s="111" t="s">
        <v>89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3"/>
    </row>
    <row r="49" spans="1:12" ht="51.75" customHeight="1" x14ac:dyDescent="0.2">
      <c r="A49" s="12" t="s">
        <v>98</v>
      </c>
      <c r="B49" s="24" t="s">
        <v>90</v>
      </c>
      <c r="C49" s="14" t="s">
        <v>91</v>
      </c>
      <c r="D49" s="19">
        <v>254736</v>
      </c>
      <c r="E49" s="19">
        <v>232252</v>
      </c>
      <c r="F49" s="31">
        <v>253490</v>
      </c>
      <c r="G49" s="32">
        <v>240113</v>
      </c>
      <c r="H49" s="19">
        <v>232257</v>
      </c>
      <c r="I49" s="19">
        <v>232257</v>
      </c>
      <c r="J49" s="19">
        <v>232257</v>
      </c>
      <c r="K49" s="19">
        <v>232257</v>
      </c>
      <c r="L49" s="19">
        <v>232257</v>
      </c>
    </row>
    <row r="50" spans="1:12" ht="27.75" customHeight="1" x14ac:dyDescent="0.2">
      <c r="A50" s="12" t="s">
        <v>99</v>
      </c>
      <c r="B50" s="24" t="s">
        <v>92</v>
      </c>
      <c r="C50" s="14" t="s">
        <v>82</v>
      </c>
      <c r="D50" s="19">
        <v>0</v>
      </c>
      <c r="E50" s="19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</row>
    <row r="51" spans="1:12" x14ac:dyDescent="0.2">
      <c r="A51" s="33"/>
      <c r="B51" s="34"/>
      <c r="C51" s="33"/>
      <c r="D51" s="33"/>
      <c r="E51" s="33"/>
      <c r="F51" s="33"/>
      <c r="G51" s="33"/>
      <c r="H51" s="33"/>
      <c r="I51" s="33"/>
      <c r="J51" s="33"/>
    </row>
    <row r="52" spans="1:12" x14ac:dyDescent="0.2">
      <c r="A52" s="33"/>
      <c r="B52" s="34"/>
      <c r="C52" s="33"/>
      <c r="D52" s="33"/>
      <c r="E52" s="33"/>
      <c r="F52" s="33"/>
      <c r="G52" s="33"/>
      <c r="H52" s="33"/>
      <c r="I52" s="33"/>
      <c r="J52" s="33"/>
    </row>
    <row r="53" spans="1:12" x14ac:dyDescent="0.2">
      <c r="A53" s="33"/>
      <c r="B53" s="34"/>
      <c r="C53" s="33"/>
      <c r="D53" s="33"/>
      <c r="E53" s="33"/>
      <c r="F53" s="33"/>
      <c r="G53" s="33"/>
      <c r="H53" s="33"/>
      <c r="I53" s="33"/>
      <c r="J53" s="33"/>
    </row>
    <row r="54" spans="1:12" x14ac:dyDescent="0.2">
      <c r="A54" s="33"/>
      <c r="B54" s="34"/>
      <c r="C54" s="33"/>
      <c r="D54" s="33"/>
      <c r="E54" s="33"/>
      <c r="F54" s="33"/>
      <c r="G54" s="33"/>
      <c r="H54" s="33"/>
      <c r="I54" s="33"/>
      <c r="J54" s="33"/>
    </row>
    <row r="55" spans="1:12" x14ac:dyDescent="0.2">
      <c r="A55" s="33"/>
      <c r="B55" s="34"/>
      <c r="C55" s="33"/>
      <c r="D55" s="33"/>
      <c r="E55" s="33"/>
      <c r="F55" s="33"/>
      <c r="G55" s="33"/>
      <c r="H55" s="33"/>
      <c r="I55" s="33"/>
      <c r="J55" s="33"/>
    </row>
    <row r="56" spans="1:12" x14ac:dyDescent="0.2">
      <c r="A56" s="33"/>
      <c r="B56" s="34"/>
      <c r="C56" s="33"/>
      <c r="D56" s="33"/>
      <c r="E56" s="33"/>
      <c r="F56" s="33"/>
      <c r="G56" s="33"/>
      <c r="H56" s="33"/>
      <c r="I56" s="33"/>
      <c r="J56" s="33"/>
    </row>
    <row r="57" spans="1:12" x14ac:dyDescent="0.2">
      <c r="A57" s="33"/>
      <c r="B57" s="34"/>
      <c r="C57" s="33"/>
      <c r="D57" s="33"/>
      <c r="E57" s="33"/>
      <c r="F57" s="33"/>
      <c r="G57" s="33"/>
      <c r="H57" s="33"/>
      <c r="I57" s="33"/>
      <c r="J57" s="33"/>
    </row>
    <row r="58" spans="1:12" x14ac:dyDescent="0.2">
      <c r="A58" s="33"/>
      <c r="B58" s="34"/>
      <c r="C58" s="33"/>
      <c r="D58" s="33"/>
      <c r="E58" s="33"/>
      <c r="F58" s="33"/>
      <c r="G58" s="33"/>
      <c r="H58" s="33"/>
      <c r="I58" s="33"/>
      <c r="J58" s="33"/>
    </row>
    <row r="59" spans="1:12" x14ac:dyDescent="0.2">
      <c r="A59" s="33"/>
      <c r="B59" s="34"/>
      <c r="C59" s="33"/>
      <c r="D59" s="33"/>
      <c r="E59" s="33"/>
      <c r="F59" s="33"/>
      <c r="G59" s="33"/>
      <c r="H59" s="33"/>
      <c r="I59" s="33"/>
      <c r="J59" s="33"/>
    </row>
  </sheetData>
  <mergeCells count="18">
    <mergeCell ref="I2:L2"/>
    <mergeCell ref="I1:L1"/>
    <mergeCell ref="A3:L3"/>
    <mergeCell ref="A4:L4"/>
    <mergeCell ref="A6:A7"/>
    <mergeCell ref="B6:B7"/>
    <mergeCell ref="C6:C7"/>
    <mergeCell ref="D6:L6"/>
    <mergeCell ref="A38:L38"/>
    <mergeCell ref="A41:L41"/>
    <mergeCell ref="A44:L44"/>
    <mergeCell ref="A48:L48"/>
    <mergeCell ref="A9:J9"/>
    <mergeCell ref="A10:L10"/>
    <mergeCell ref="A17:L17"/>
    <mergeCell ref="A23:L23"/>
    <mergeCell ref="A32:L32"/>
    <mergeCell ref="A36:L36"/>
  </mergeCells>
  <printOptions horizontalCentered="1"/>
  <pageMargins left="0.39370078740157483" right="0.32" top="0.19685039370078741" bottom="0.39370078740157483" header="0.19685039370078741" footer="0.19685039370078741"/>
  <pageSetup paperSize="9" scale="8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48"/>
  <sheetViews>
    <sheetView view="pageBreakPreview" zoomScale="70" zoomScaleSheetLayoutView="70"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L48" sqref="L48"/>
    </sheetView>
  </sheetViews>
  <sheetFormatPr defaultRowHeight="12.75" x14ac:dyDescent="0.2"/>
  <cols>
    <col min="1" max="1" width="5.140625" customWidth="1"/>
    <col min="2" max="2" width="34.28515625" customWidth="1"/>
    <col min="3" max="3" width="10" customWidth="1"/>
    <col min="4" max="4" width="31.85546875" customWidth="1"/>
    <col min="5" max="5" width="13.28515625" customWidth="1"/>
    <col min="6" max="6" width="25.140625" customWidth="1"/>
    <col min="7" max="7" width="20.85546875" customWidth="1"/>
    <col min="8" max="8" width="15.140625" customWidth="1"/>
    <col min="9" max="9" width="16.28515625" customWidth="1"/>
    <col min="10" max="10" width="14.5703125" customWidth="1"/>
    <col min="11" max="11" width="15.42578125" customWidth="1"/>
    <col min="12" max="12" width="3.42578125" customWidth="1"/>
  </cols>
  <sheetData>
    <row r="1" spans="1:30" ht="5.25" customHeight="1" x14ac:dyDescent="0.2"/>
    <row r="2" spans="1:30" ht="15.75" customHeight="1" x14ac:dyDescent="0.2">
      <c r="A2" s="5"/>
      <c r="B2" s="5"/>
      <c r="C2" s="5"/>
      <c r="D2" s="5"/>
      <c r="E2" s="5"/>
      <c r="F2" s="5"/>
      <c r="G2" s="5"/>
      <c r="H2" s="119" t="s">
        <v>110</v>
      </c>
      <c r="I2" s="119"/>
      <c r="J2" s="119"/>
      <c r="K2" s="119"/>
      <c r="L2" s="39"/>
    </row>
    <row r="3" spans="1:30" ht="63" customHeight="1" x14ac:dyDescent="0.2">
      <c r="A3" s="5"/>
      <c r="B3" s="5"/>
      <c r="C3" s="5"/>
      <c r="D3" s="5"/>
      <c r="E3" s="5"/>
      <c r="F3" s="5"/>
      <c r="G3" s="5"/>
      <c r="H3" s="118" t="s">
        <v>109</v>
      </c>
      <c r="I3" s="118"/>
      <c r="J3" s="118"/>
      <c r="K3" s="118"/>
      <c r="L3" s="40"/>
    </row>
    <row r="4" spans="1:30" ht="12.75" customHeight="1" x14ac:dyDescent="0.2">
      <c r="A4" s="126" t="s">
        <v>111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2.7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51" x14ac:dyDescent="0.2">
      <c r="A6" s="36" t="s">
        <v>112</v>
      </c>
      <c r="B6" s="36" t="s">
        <v>113</v>
      </c>
      <c r="C6" s="36" t="s">
        <v>4</v>
      </c>
      <c r="D6" s="36" t="s">
        <v>114</v>
      </c>
      <c r="E6" s="36" t="s">
        <v>115</v>
      </c>
      <c r="F6" s="36" t="s">
        <v>116</v>
      </c>
      <c r="G6" s="36" t="s">
        <v>117</v>
      </c>
      <c r="H6" s="36" t="s">
        <v>118</v>
      </c>
      <c r="I6" s="36" t="s">
        <v>119</v>
      </c>
      <c r="J6" s="36" t="s">
        <v>120</v>
      </c>
      <c r="K6" s="36" t="s">
        <v>121</v>
      </c>
      <c r="L6" s="33"/>
      <c r="M6" s="33"/>
      <c r="N6" s="33"/>
      <c r="O6" s="33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3"/>
      <c r="M7" s="33"/>
      <c r="N7" s="33"/>
      <c r="O7" s="3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43.5" customHeight="1" x14ac:dyDescent="0.2">
      <c r="A8" s="36">
        <v>1</v>
      </c>
      <c r="B8" s="42" t="s">
        <v>15</v>
      </c>
      <c r="C8" s="36" t="s">
        <v>16</v>
      </c>
      <c r="D8" s="36" t="s">
        <v>122</v>
      </c>
      <c r="E8" s="36" t="s">
        <v>123</v>
      </c>
      <c r="F8" s="36" t="s">
        <v>124</v>
      </c>
      <c r="G8" s="36" t="s">
        <v>125</v>
      </c>
      <c r="H8" s="36" t="s">
        <v>126</v>
      </c>
      <c r="I8" s="36"/>
      <c r="J8" s="36" t="s">
        <v>127</v>
      </c>
      <c r="K8" s="36"/>
      <c r="L8" s="33"/>
      <c r="M8" s="33"/>
      <c r="N8" s="33"/>
      <c r="O8" s="3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38.25" customHeight="1" x14ac:dyDescent="0.2">
      <c r="A9" s="36">
        <v>2</v>
      </c>
      <c r="B9" s="42" t="s">
        <v>18</v>
      </c>
      <c r="C9" s="36" t="s">
        <v>16</v>
      </c>
      <c r="D9" s="36" t="s">
        <v>122</v>
      </c>
      <c r="E9" s="36" t="s">
        <v>123</v>
      </c>
      <c r="F9" s="36" t="s">
        <v>124</v>
      </c>
      <c r="G9" s="36" t="s">
        <v>128</v>
      </c>
      <c r="H9" s="36" t="s">
        <v>126</v>
      </c>
      <c r="I9" s="36"/>
      <c r="J9" s="36" t="s">
        <v>127</v>
      </c>
      <c r="K9" s="36"/>
      <c r="L9" s="33"/>
      <c r="M9" s="33"/>
      <c r="N9" s="33"/>
      <c r="O9" s="3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42.75" customHeight="1" x14ac:dyDescent="0.2">
      <c r="A10" s="36">
        <v>3</v>
      </c>
      <c r="B10" s="42" t="s">
        <v>20</v>
      </c>
      <c r="C10" s="36" t="s">
        <v>16</v>
      </c>
      <c r="D10" s="36" t="s">
        <v>122</v>
      </c>
      <c r="E10" s="36" t="s">
        <v>123</v>
      </c>
      <c r="F10" s="36" t="s">
        <v>124</v>
      </c>
      <c r="G10" s="36" t="s">
        <v>128</v>
      </c>
      <c r="H10" s="36" t="s">
        <v>126</v>
      </c>
      <c r="I10" s="36"/>
      <c r="J10" s="36" t="s">
        <v>127</v>
      </c>
      <c r="K10" s="36"/>
      <c r="L10" s="33"/>
      <c r="M10" s="33"/>
      <c r="N10" s="33"/>
      <c r="O10" s="3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39.75" customHeight="1" x14ac:dyDescent="0.2">
      <c r="A11" s="36">
        <v>4</v>
      </c>
      <c r="B11" s="42" t="s">
        <v>22</v>
      </c>
      <c r="C11" s="36" t="s">
        <v>16</v>
      </c>
      <c r="D11" s="36" t="s">
        <v>129</v>
      </c>
      <c r="E11" s="36" t="s">
        <v>123</v>
      </c>
      <c r="F11" s="36" t="s">
        <v>130</v>
      </c>
      <c r="G11" s="36" t="s">
        <v>131</v>
      </c>
      <c r="H11" s="36" t="s">
        <v>126</v>
      </c>
      <c r="I11" s="36"/>
      <c r="J11" s="36" t="s">
        <v>127</v>
      </c>
      <c r="K11" s="36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39.75" customHeight="1" x14ac:dyDescent="0.2">
      <c r="A12" s="36">
        <v>6</v>
      </c>
      <c r="B12" s="42" t="s">
        <v>25</v>
      </c>
      <c r="C12" s="36" t="s">
        <v>26</v>
      </c>
      <c r="D12" s="36" t="s">
        <v>25</v>
      </c>
      <c r="E12" s="36" t="s">
        <v>123</v>
      </c>
      <c r="F12" s="36"/>
      <c r="G12" s="36"/>
      <c r="H12" s="36" t="s">
        <v>126</v>
      </c>
      <c r="I12" s="36"/>
      <c r="J12" s="36" t="s">
        <v>127</v>
      </c>
      <c r="K12" s="3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35.25" customHeight="1" x14ac:dyDescent="0.2">
      <c r="A13" s="36">
        <v>7</v>
      </c>
      <c r="B13" s="42" t="s">
        <v>27</v>
      </c>
      <c r="C13" s="36" t="s">
        <v>28</v>
      </c>
      <c r="D13" s="36" t="s">
        <v>27</v>
      </c>
      <c r="E13" s="36" t="s">
        <v>123</v>
      </c>
      <c r="F13" s="36"/>
      <c r="G13" s="36"/>
      <c r="H13" s="36" t="s">
        <v>126</v>
      </c>
      <c r="I13" s="36"/>
      <c r="J13" s="36" t="s">
        <v>127</v>
      </c>
      <c r="K13" s="36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38.25" x14ac:dyDescent="0.2">
      <c r="A14" s="36"/>
      <c r="B14" s="42" t="s">
        <v>30</v>
      </c>
      <c r="C14" s="36"/>
      <c r="D14" s="36"/>
      <c r="E14" s="36"/>
      <c r="F14" s="36"/>
      <c r="G14" s="36"/>
      <c r="H14" s="36"/>
      <c r="I14" s="36"/>
      <c r="J14" s="36"/>
      <c r="K14" s="3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25.5" x14ac:dyDescent="0.2">
      <c r="A15" s="36">
        <v>8</v>
      </c>
      <c r="B15" s="42" t="s">
        <v>32</v>
      </c>
      <c r="C15" s="36" t="s">
        <v>33</v>
      </c>
      <c r="D15" s="36" t="s">
        <v>132</v>
      </c>
      <c r="E15" s="36" t="s">
        <v>123</v>
      </c>
      <c r="F15" s="36"/>
      <c r="G15" s="36"/>
      <c r="H15" s="36" t="s">
        <v>126</v>
      </c>
      <c r="I15" s="36"/>
      <c r="J15" s="36" t="s">
        <v>127</v>
      </c>
      <c r="K15" s="3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25.5" x14ac:dyDescent="0.2">
      <c r="A16" s="36">
        <v>9</v>
      </c>
      <c r="B16" s="42" t="s">
        <v>35</v>
      </c>
      <c r="C16" s="36" t="s">
        <v>33</v>
      </c>
      <c r="D16" s="36" t="s">
        <v>133</v>
      </c>
      <c r="E16" s="36" t="s">
        <v>123</v>
      </c>
      <c r="F16" s="36"/>
      <c r="G16" s="36"/>
      <c r="H16" s="36" t="s">
        <v>126</v>
      </c>
      <c r="I16" s="36"/>
      <c r="J16" s="36" t="s">
        <v>127</v>
      </c>
      <c r="K16" s="3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38.25" x14ac:dyDescent="0.2">
      <c r="A17" s="36">
        <v>10</v>
      </c>
      <c r="B17" s="42" t="s">
        <v>37</v>
      </c>
      <c r="C17" s="36" t="s">
        <v>38</v>
      </c>
      <c r="D17" s="36" t="s">
        <v>37</v>
      </c>
      <c r="E17" s="36" t="s">
        <v>123</v>
      </c>
      <c r="F17" s="36"/>
      <c r="G17" s="36"/>
      <c r="H17" s="36" t="s">
        <v>126</v>
      </c>
      <c r="I17" s="36"/>
      <c r="J17" s="36" t="s">
        <v>127</v>
      </c>
      <c r="K17" s="36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25.5" x14ac:dyDescent="0.2">
      <c r="A18" s="36">
        <v>11</v>
      </c>
      <c r="B18" s="42" t="s">
        <v>40</v>
      </c>
      <c r="C18" s="36" t="s">
        <v>41</v>
      </c>
      <c r="D18" s="36" t="s">
        <v>40</v>
      </c>
      <c r="E18" s="36" t="s">
        <v>123</v>
      </c>
      <c r="F18" s="36"/>
      <c r="G18" s="36"/>
      <c r="H18" s="36" t="s">
        <v>126</v>
      </c>
      <c r="I18" s="36"/>
      <c r="J18" s="36" t="s">
        <v>127</v>
      </c>
      <c r="K18" s="3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25.5" x14ac:dyDescent="0.2">
      <c r="A19" s="36">
        <v>12</v>
      </c>
      <c r="B19" s="42" t="s">
        <v>44</v>
      </c>
      <c r="C19" s="36" t="s">
        <v>45</v>
      </c>
      <c r="D19" s="36" t="s">
        <v>44</v>
      </c>
      <c r="E19" s="36" t="s">
        <v>134</v>
      </c>
      <c r="F19" s="36"/>
      <c r="G19" s="36"/>
      <c r="H19" s="36" t="s">
        <v>126</v>
      </c>
      <c r="I19" s="36"/>
      <c r="J19" s="36" t="s">
        <v>127</v>
      </c>
      <c r="K19" s="3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25.5" x14ac:dyDescent="0.2">
      <c r="A20" s="36">
        <v>13</v>
      </c>
      <c r="B20" s="42" t="s">
        <v>47</v>
      </c>
      <c r="C20" s="36" t="s">
        <v>45</v>
      </c>
      <c r="D20" s="36" t="s">
        <v>47</v>
      </c>
      <c r="E20" s="36" t="s">
        <v>134</v>
      </c>
      <c r="F20" s="36"/>
      <c r="G20" s="36"/>
      <c r="H20" s="36" t="s">
        <v>126</v>
      </c>
      <c r="I20" s="36"/>
      <c r="J20" s="36" t="s">
        <v>127</v>
      </c>
      <c r="K20" s="3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25.5" x14ac:dyDescent="0.2">
      <c r="A21" s="36">
        <v>14</v>
      </c>
      <c r="B21" s="42" t="s">
        <v>49</v>
      </c>
      <c r="C21" s="36" t="s">
        <v>45</v>
      </c>
      <c r="D21" s="36" t="s">
        <v>49</v>
      </c>
      <c r="E21" s="36" t="s">
        <v>134</v>
      </c>
      <c r="F21" s="36"/>
      <c r="G21" s="36"/>
      <c r="H21" s="36" t="s">
        <v>126</v>
      </c>
      <c r="I21" s="36"/>
      <c r="J21" s="36" t="s">
        <v>127</v>
      </c>
      <c r="K21" s="3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25.5" x14ac:dyDescent="0.2">
      <c r="A22" s="36">
        <v>15</v>
      </c>
      <c r="B22" s="42" t="s">
        <v>50</v>
      </c>
      <c r="C22" s="36" t="s">
        <v>45</v>
      </c>
      <c r="D22" s="36" t="s">
        <v>50</v>
      </c>
      <c r="E22" s="36" t="s">
        <v>134</v>
      </c>
      <c r="F22" s="36"/>
      <c r="G22" s="36"/>
      <c r="H22" s="36" t="s">
        <v>126</v>
      </c>
      <c r="I22" s="36"/>
      <c r="J22" s="36" t="s">
        <v>127</v>
      </c>
      <c r="K22" s="3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25.5" x14ac:dyDescent="0.2">
      <c r="A23" s="36">
        <v>16</v>
      </c>
      <c r="B23" s="42" t="s">
        <v>53</v>
      </c>
      <c r="C23" s="36" t="s">
        <v>54</v>
      </c>
      <c r="D23" s="36" t="s">
        <v>53</v>
      </c>
      <c r="E23" s="36" t="s">
        <v>123</v>
      </c>
      <c r="F23" s="36"/>
      <c r="G23" s="36"/>
      <c r="H23" s="36" t="s">
        <v>126</v>
      </c>
      <c r="I23" s="36"/>
      <c r="J23" s="36" t="s">
        <v>127</v>
      </c>
      <c r="K23" s="3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38.25" x14ac:dyDescent="0.2">
      <c r="A24" s="36">
        <v>17</v>
      </c>
      <c r="B24" s="42" t="s">
        <v>56</v>
      </c>
      <c r="C24" s="36" t="s">
        <v>33</v>
      </c>
      <c r="D24" s="36" t="s">
        <v>56</v>
      </c>
      <c r="E24" s="36" t="s">
        <v>123</v>
      </c>
      <c r="F24" s="36"/>
      <c r="G24" s="36"/>
      <c r="H24" s="36" t="s">
        <v>126</v>
      </c>
      <c r="I24" s="36"/>
      <c r="J24" s="36" t="s">
        <v>127</v>
      </c>
      <c r="K24" s="3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25.5" x14ac:dyDescent="0.2">
      <c r="A25" s="36">
        <v>18</v>
      </c>
      <c r="B25" s="42" t="s">
        <v>58</v>
      </c>
      <c r="C25" s="36" t="s">
        <v>59</v>
      </c>
      <c r="D25" s="36" t="s">
        <v>58</v>
      </c>
      <c r="E25" s="36" t="s">
        <v>123</v>
      </c>
      <c r="F25" s="36"/>
      <c r="G25" s="36"/>
      <c r="H25" s="36" t="s">
        <v>126</v>
      </c>
      <c r="I25" s="36"/>
      <c r="J25" s="36" t="s">
        <v>127</v>
      </c>
      <c r="K25" s="36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25.5" x14ac:dyDescent="0.2">
      <c r="A26" s="36">
        <v>19</v>
      </c>
      <c r="B26" s="42" t="s">
        <v>61</v>
      </c>
      <c r="C26" s="36" t="s">
        <v>33</v>
      </c>
      <c r="D26" s="36" t="s">
        <v>61</v>
      </c>
      <c r="E26" s="36" t="s">
        <v>123</v>
      </c>
      <c r="F26" s="36"/>
      <c r="G26" s="36"/>
      <c r="H26" s="36" t="s">
        <v>126</v>
      </c>
      <c r="I26" s="36"/>
      <c r="J26" s="36" t="s">
        <v>127</v>
      </c>
      <c r="K26" s="36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25.5" x14ac:dyDescent="0.2">
      <c r="A27" s="36">
        <v>20</v>
      </c>
      <c r="B27" s="42" t="s">
        <v>62</v>
      </c>
      <c r="C27" s="36" t="s">
        <v>63</v>
      </c>
      <c r="D27" s="36" t="s">
        <v>62</v>
      </c>
      <c r="E27" s="36" t="s">
        <v>123</v>
      </c>
      <c r="F27" s="36"/>
      <c r="G27" s="36"/>
      <c r="H27" s="36" t="s">
        <v>126</v>
      </c>
      <c r="I27" s="36"/>
      <c r="J27" s="36" t="s">
        <v>127</v>
      </c>
      <c r="K27" s="36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38.25" x14ac:dyDescent="0.2">
      <c r="A28" s="36">
        <v>21</v>
      </c>
      <c r="B28" s="42" t="s">
        <v>68</v>
      </c>
      <c r="C28" s="36" t="s">
        <v>135</v>
      </c>
      <c r="D28" s="36" t="s">
        <v>68</v>
      </c>
      <c r="E28" s="36" t="s">
        <v>123</v>
      </c>
      <c r="F28" s="14" t="s">
        <v>136</v>
      </c>
      <c r="G28" s="14" t="s">
        <v>137</v>
      </c>
      <c r="H28" s="36" t="s">
        <v>126</v>
      </c>
      <c r="I28" s="36"/>
      <c r="J28" s="36" t="s">
        <v>127</v>
      </c>
      <c r="K28" s="3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25.5" x14ac:dyDescent="0.2">
      <c r="A29" s="36">
        <v>22</v>
      </c>
      <c r="B29" s="42" t="s">
        <v>108</v>
      </c>
      <c r="C29" s="36" t="s">
        <v>64</v>
      </c>
      <c r="D29" s="36" t="s">
        <v>138</v>
      </c>
      <c r="E29" s="36" t="s">
        <v>123</v>
      </c>
      <c r="F29" s="36"/>
      <c r="G29" s="36"/>
      <c r="H29" s="36" t="s">
        <v>126</v>
      </c>
      <c r="I29" s="36"/>
      <c r="J29" s="36" t="s">
        <v>127</v>
      </c>
      <c r="K29" s="3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25.5" x14ac:dyDescent="0.2">
      <c r="A30" s="36">
        <v>23</v>
      </c>
      <c r="B30" s="42" t="s">
        <v>70</v>
      </c>
      <c r="C30" s="36" t="s">
        <v>64</v>
      </c>
      <c r="D30" s="36" t="s">
        <v>70</v>
      </c>
      <c r="E30" s="36" t="s">
        <v>123</v>
      </c>
      <c r="F30" s="36"/>
      <c r="G30" s="36"/>
      <c r="H30" s="36" t="s">
        <v>126</v>
      </c>
      <c r="I30" s="36"/>
      <c r="J30" s="36" t="s">
        <v>127</v>
      </c>
      <c r="K30" s="3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76.5" x14ac:dyDescent="0.2">
      <c r="A31" s="36">
        <v>24</v>
      </c>
      <c r="B31" s="42" t="s">
        <v>100</v>
      </c>
      <c r="C31" s="36" t="s">
        <v>71</v>
      </c>
      <c r="D31" s="36" t="s">
        <v>100</v>
      </c>
      <c r="E31" s="36" t="s">
        <v>123</v>
      </c>
      <c r="F31" s="36"/>
      <c r="G31" s="36"/>
      <c r="H31" s="36" t="s">
        <v>126</v>
      </c>
      <c r="I31" s="36" t="s">
        <v>139</v>
      </c>
      <c r="J31" s="36" t="s">
        <v>127</v>
      </c>
      <c r="K31" s="36" t="s">
        <v>140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89.25" x14ac:dyDescent="0.2">
      <c r="A32" s="36">
        <v>25</v>
      </c>
      <c r="B32" s="42" t="s">
        <v>103</v>
      </c>
      <c r="C32" s="36" t="s">
        <v>104</v>
      </c>
      <c r="D32" s="14" t="s">
        <v>141</v>
      </c>
      <c r="E32" s="36" t="s">
        <v>123</v>
      </c>
      <c r="F32" s="36"/>
      <c r="G32" s="36"/>
      <c r="H32" s="36" t="s">
        <v>126</v>
      </c>
      <c r="I32" s="36" t="s">
        <v>142</v>
      </c>
      <c r="J32" s="36" t="s">
        <v>127</v>
      </c>
      <c r="K32" s="36" t="s">
        <v>140</v>
      </c>
    </row>
    <row r="33" spans="1:12" ht="89.25" x14ac:dyDescent="0.2">
      <c r="A33" s="36">
        <v>26</v>
      </c>
      <c r="B33" s="42" t="s">
        <v>78</v>
      </c>
      <c r="C33" s="36" t="s">
        <v>79</v>
      </c>
      <c r="D33" s="36" t="s">
        <v>78</v>
      </c>
      <c r="E33" s="36" t="s">
        <v>123</v>
      </c>
      <c r="F33" s="36"/>
      <c r="G33" s="36"/>
      <c r="H33" s="36" t="s">
        <v>126</v>
      </c>
      <c r="I33" s="36" t="s">
        <v>142</v>
      </c>
      <c r="J33" s="36" t="s">
        <v>127</v>
      </c>
      <c r="K33" s="36" t="s">
        <v>140</v>
      </c>
    </row>
    <row r="34" spans="1:12" ht="51" x14ac:dyDescent="0.2">
      <c r="A34" s="36">
        <v>27</v>
      </c>
      <c r="B34" s="42" t="s">
        <v>81</v>
      </c>
      <c r="C34" s="36" t="s">
        <v>82</v>
      </c>
      <c r="D34" s="36" t="s">
        <v>81</v>
      </c>
      <c r="E34" s="36" t="s">
        <v>123</v>
      </c>
      <c r="F34" s="36"/>
      <c r="G34" s="36"/>
      <c r="H34" s="36" t="s">
        <v>126</v>
      </c>
      <c r="I34" s="36" t="s">
        <v>143</v>
      </c>
      <c r="J34" s="36" t="s">
        <v>127</v>
      </c>
      <c r="K34" s="36" t="s">
        <v>140</v>
      </c>
    </row>
    <row r="35" spans="1:12" ht="51" x14ac:dyDescent="0.2">
      <c r="A35" s="36">
        <v>28</v>
      </c>
      <c r="B35" s="42" t="s">
        <v>83</v>
      </c>
      <c r="C35" s="36" t="s">
        <v>82</v>
      </c>
      <c r="D35" s="36" t="s">
        <v>83</v>
      </c>
      <c r="E35" s="36" t="s">
        <v>123</v>
      </c>
      <c r="F35" s="36"/>
      <c r="G35" s="36"/>
      <c r="H35" s="36" t="s">
        <v>126</v>
      </c>
      <c r="I35" s="36" t="s">
        <v>143</v>
      </c>
      <c r="J35" s="36" t="s">
        <v>127</v>
      </c>
      <c r="K35" s="36" t="s">
        <v>140</v>
      </c>
    </row>
    <row r="36" spans="1:12" ht="51" x14ac:dyDescent="0.2">
      <c r="A36" s="36">
        <v>29</v>
      </c>
      <c r="B36" s="42" t="s">
        <v>85</v>
      </c>
      <c r="C36" s="36" t="s">
        <v>84</v>
      </c>
      <c r="D36" s="36" t="s">
        <v>85</v>
      </c>
      <c r="E36" s="36" t="s">
        <v>123</v>
      </c>
      <c r="F36" s="36"/>
      <c r="G36" s="36"/>
      <c r="H36" s="36" t="s">
        <v>126</v>
      </c>
      <c r="I36" s="36" t="s">
        <v>143</v>
      </c>
      <c r="J36" s="36" t="s">
        <v>127</v>
      </c>
      <c r="K36" s="36" t="s">
        <v>140</v>
      </c>
    </row>
    <row r="37" spans="1:12" ht="51" x14ac:dyDescent="0.2">
      <c r="A37" s="36">
        <v>30</v>
      </c>
      <c r="B37" s="42" t="s">
        <v>86</v>
      </c>
      <c r="C37" s="36" t="s">
        <v>84</v>
      </c>
      <c r="D37" s="36" t="s">
        <v>86</v>
      </c>
      <c r="E37" s="36" t="s">
        <v>123</v>
      </c>
      <c r="F37" s="36"/>
      <c r="G37" s="36"/>
      <c r="H37" s="36" t="s">
        <v>126</v>
      </c>
      <c r="I37" s="36" t="s">
        <v>143</v>
      </c>
      <c r="J37" s="36" t="s">
        <v>127</v>
      </c>
      <c r="K37" s="36" t="s">
        <v>140</v>
      </c>
    </row>
    <row r="38" spans="1:12" ht="76.5" x14ac:dyDescent="0.2">
      <c r="A38" s="36">
        <v>31</v>
      </c>
      <c r="B38" s="42" t="s">
        <v>87</v>
      </c>
      <c r="C38" s="36" t="s">
        <v>84</v>
      </c>
      <c r="D38" s="36" t="s">
        <v>87</v>
      </c>
      <c r="E38" s="36" t="s">
        <v>123</v>
      </c>
      <c r="F38" s="36"/>
      <c r="G38" s="36"/>
      <c r="H38" s="36" t="s">
        <v>126</v>
      </c>
      <c r="I38" s="36" t="s">
        <v>143</v>
      </c>
      <c r="J38" s="36" t="s">
        <v>127</v>
      </c>
      <c r="K38" s="36" t="s">
        <v>140</v>
      </c>
    </row>
    <row r="39" spans="1:12" ht="89.25" x14ac:dyDescent="0.2">
      <c r="A39" s="36">
        <v>32</v>
      </c>
      <c r="B39" s="42" t="s">
        <v>90</v>
      </c>
      <c r="C39" s="36" t="s">
        <v>91</v>
      </c>
      <c r="D39" s="36" t="s">
        <v>90</v>
      </c>
      <c r="E39" s="36" t="s">
        <v>123</v>
      </c>
      <c r="F39" s="36"/>
      <c r="G39" s="36"/>
      <c r="H39" s="36" t="s">
        <v>126</v>
      </c>
      <c r="I39" s="36" t="s">
        <v>144</v>
      </c>
      <c r="J39" s="36" t="s">
        <v>127</v>
      </c>
      <c r="K39" s="36" t="s">
        <v>145</v>
      </c>
    </row>
    <row r="40" spans="1:12" ht="51" x14ac:dyDescent="0.2">
      <c r="A40" s="36">
        <v>33</v>
      </c>
      <c r="B40" s="42" t="s">
        <v>92</v>
      </c>
      <c r="C40" s="36" t="s">
        <v>82</v>
      </c>
      <c r="D40" s="36" t="s">
        <v>92</v>
      </c>
      <c r="E40" s="36" t="s">
        <v>123</v>
      </c>
      <c r="F40" s="36"/>
      <c r="G40" s="36"/>
      <c r="H40" s="36" t="s">
        <v>126</v>
      </c>
      <c r="I40" s="36" t="s">
        <v>144</v>
      </c>
      <c r="J40" s="36" t="s">
        <v>127</v>
      </c>
      <c r="K40" s="36" t="s">
        <v>145</v>
      </c>
    </row>
    <row r="41" spans="1:12" x14ac:dyDescent="0.2">
      <c r="A41" s="5" t="s">
        <v>146</v>
      </c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2" x14ac:dyDescent="0.2">
      <c r="A42" s="5" t="s">
        <v>147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2" x14ac:dyDescent="0.2">
      <c r="A43" s="5" t="s">
        <v>148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2" x14ac:dyDescent="0.2">
      <c r="A44" s="5" t="s">
        <v>149</v>
      </c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2" x14ac:dyDescent="0.2">
      <c r="A45" s="127" t="s">
        <v>150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</row>
    <row r="46" spans="1:12" x14ac:dyDescent="0.2">
      <c r="A46" s="5" t="s">
        <v>151</v>
      </c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2" x14ac:dyDescent="0.2">
      <c r="A47" s="5" t="s">
        <v>152</v>
      </c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2" ht="15" x14ac:dyDescent="0.25">
      <c r="A48" s="5" t="s">
        <v>153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43"/>
    </row>
  </sheetData>
  <mergeCells count="4">
    <mergeCell ref="H2:K2"/>
    <mergeCell ref="H3:K3"/>
    <mergeCell ref="A4:K4"/>
    <mergeCell ref="A45:K45"/>
  </mergeCells>
  <pageMargins left="0.51181102362204722" right="0.47244094488188981" top="0.55118110236220474" bottom="0.51181102362204722" header="0.31496062992125984" footer="0.31496062992125984"/>
  <pageSetup paperSize="9" scale="67" fitToHeight="0" orientation="landscape" verticalDpi="300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49"/>
  <sheetViews>
    <sheetView view="pageBreakPreview" zoomScale="90" zoomScaleSheetLayoutView="90" workbookViewId="0">
      <selection activeCell="F59" sqref="F59"/>
    </sheetView>
  </sheetViews>
  <sheetFormatPr defaultRowHeight="12.75" x14ac:dyDescent="0.2"/>
  <cols>
    <col min="1" max="1" width="5.42578125" style="71" customWidth="1"/>
    <col min="2" max="2" width="32" style="71" customWidth="1"/>
    <col min="3" max="3" width="21.140625" style="71" customWidth="1"/>
    <col min="4" max="4" width="11" style="71" customWidth="1"/>
    <col min="5" max="5" width="11.140625" style="71" customWidth="1"/>
    <col min="6" max="6" width="31" style="71" customWidth="1"/>
    <col min="7" max="7" width="38.5703125" style="71" customWidth="1"/>
    <col min="8" max="8" width="24.140625" style="71" customWidth="1"/>
    <col min="9" max="256" width="9.140625" style="5"/>
    <col min="257" max="257" width="5.42578125" style="5" customWidth="1"/>
    <col min="258" max="258" width="34.85546875" style="5" customWidth="1"/>
    <col min="259" max="259" width="21.5703125" style="5" customWidth="1"/>
    <col min="260" max="260" width="11" style="5" customWidth="1"/>
    <col min="261" max="261" width="11.140625" style="5" customWidth="1"/>
    <col min="262" max="262" width="31" style="5" customWidth="1"/>
    <col min="263" max="263" width="32.7109375" style="5" customWidth="1"/>
    <col min="264" max="264" width="26" style="5" customWidth="1"/>
    <col min="265" max="512" width="9.140625" style="5"/>
    <col min="513" max="513" width="5.42578125" style="5" customWidth="1"/>
    <col min="514" max="514" width="34.85546875" style="5" customWidth="1"/>
    <col min="515" max="515" width="21.5703125" style="5" customWidth="1"/>
    <col min="516" max="516" width="11" style="5" customWidth="1"/>
    <col min="517" max="517" width="11.140625" style="5" customWidth="1"/>
    <col min="518" max="518" width="31" style="5" customWidth="1"/>
    <col min="519" max="519" width="32.7109375" style="5" customWidth="1"/>
    <col min="520" max="520" width="26" style="5" customWidth="1"/>
    <col min="521" max="768" width="9.140625" style="5"/>
    <col min="769" max="769" width="5.42578125" style="5" customWidth="1"/>
    <col min="770" max="770" width="34.85546875" style="5" customWidth="1"/>
    <col min="771" max="771" width="21.5703125" style="5" customWidth="1"/>
    <col min="772" max="772" width="11" style="5" customWidth="1"/>
    <col min="773" max="773" width="11.140625" style="5" customWidth="1"/>
    <col min="774" max="774" width="31" style="5" customWidth="1"/>
    <col min="775" max="775" width="32.7109375" style="5" customWidth="1"/>
    <col min="776" max="776" width="26" style="5" customWidth="1"/>
    <col min="777" max="1024" width="9.140625" style="5"/>
    <col min="1025" max="1025" width="5.42578125" style="5" customWidth="1"/>
    <col min="1026" max="1026" width="34.85546875" style="5" customWidth="1"/>
    <col min="1027" max="1027" width="21.5703125" style="5" customWidth="1"/>
    <col min="1028" max="1028" width="11" style="5" customWidth="1"/>
    <col min="1029" max="1029" width="11.140625" style="5" customWidth="1"/>
    <col min="1030" max="1030" width="31" style="5" customWidth="1"/>
    <col min="1031" max="1031" width="32.7109375" style="5" customWidth="1"/>
    <col min="1032" max="1032" width="26" style="5" customWidth="1"/>
    <col min="1033" max="1280" width="9.140625" style="5"/>
    <col min="1281" max="1281" width="5.42578125" style="5" customWidth="1"/>
    <col min="1282" max="1282" width="34.85546875" style="5" customWidth="1"/>
    <col min="1283" max="1283" width="21.5703125" style="5" customWidth="1"/>
    <col min="1284" max="1284" width="11" style="5" customWidth="1"/>
    <col min="1285" max="1285" width="11.140625" style="5" customWidth="1"/>
    <col min="1286" max="1286" width="31" style="5" customWidth="1"/>
    <col min="1287" max="1287" width="32.7109375" style="5" customWidth="1"/>
    <col min="1288" max="1288" width="26" style="5" customWidth="1"/>
    <col min="1289" max="1536" width="9.140625" style="5"/>
    <col min="1537" max="1537" width="5.42578125" style="5" customWidth="1"/>
    <col min="1538" max="1538" width="34.85546875" style="5" customWidth="1"/>
    <col min="1539" max="1539" width="21.5703125" style="5" customWidth="1"/>
    <col min="1540" max="1540" width="11" style="5" customWidth="1"/>
    <col min="1541" max="1541" width="11.140625" style="5" customWidth="1"/>
    <col min="1542" max="1542" width="31" style="5" customWidth="1"/>
    <col min="1543" max="1543" width="32.7109375" style="5" customWidth="1"/>
    <col min="1544" max="1544" width="26" style="5" customWidth="1"/>
    <col min="1545" max="1792" width="9.140625" style="5"/>
    <col min="1793" max="1793" width="5.42578125" style="5" customWidth="1"/>
    <col min="1794" max="1794" width="34.85546875" style="5" customWidth="1"/>
    <col min="1795" max="1795" width="21.5703125" style="5" customWidth="1"/>
    <col min="1796" max="1796" width="11" style="5" customWidth="1"/>
    <col min="1797" max="1797" width="11.140625" style="5" customWidth="1"/>
    <col min="1798" max="1798" width="31" style="5" customWidth="1"/>
    <col min="1799" max="1799" width="32.7109375" style="5" customWidth="1"/>
    <col min="1800" max="1800" width="26" style="5" customWidth="1"/>
    <col min="1801" max="2048" width="9.140625" style="5"/>
    <col min="2049" max="2049" width="5.42578125" style="5" customWidth="1"/>
    <col min="2050" max="2050" width="34.85546875" style="5" customWidth="1"/>
    <col min="2051" max="2051" width="21.5703125" style="5" customWidth="1"/>
    <col min="2052" max="2052" width="11" style="5" customWidth="1"/>
    <col min="2053" max="2053" width="11.140625" style="5" customWidth="1"/>
    <col min="2054" max="2054" width="31" style="5" customWidth="1"/>
    <col min="2055" max="2055" width="32.7109375" style="5" customWidth="1"/>
    <col min="2056" max="2056" width="26" style="5" customWidth="1"/>
    <col min="2057" max="2304" width="9.140625" style="5"/>
    <col min="2305" max="2305" width="5.42578125" style="5" customWidth="1"/>
    <col min="2306" max="2306" width="34.85546875" style="5" customWidth="1"/>
    <col min="2307" max="2307" width="21.5703125" style="5" customWidth="1"/>
    <col min="2308" max="2308" width="11" style="5" customWidth="1"/>
    <col min="2309" max="2309" width="11.140625" style="5" customWidth="1"/>
    <col min="2310" max="2310" width="31" style="5" customWidth="1"/>
    <col min="2311" max="2311" width="32.7109375" style="5" customWidth="1"/>
    <col min="2312" max="2312" width="26" style="5" customWidth="1"/>
    <col min="2313" max="2560" width="9.140625" style="5"/>
    <col min="2561" max="2561" width="5.42578125" style="5" customWidth="1"/>
    <col min="2562" max="2562" width="34.85546875" style="5" customWidth="1"/>
    <col min="2563" max="2563" width="21.5703125" style="5" customWidth="1"/>
    <col min="2564" max="2564" width="11" style="5" customWidth="1"/>
    <col min="2565" max="2565" width="11.140625" style="5" customWidth="1"/>
    <col min="2566" max="2566" width="31" style="5" customWidth="1"/>
    <col min="2567" max="2567" width="32.7109375" style="5" customWidth="1"/>
    <col min="2568" max="2568" width="26" style="5" customWidth="1"/>
    <col min="2569" max="2816" width="9.140625" style="5"/>
    <col min="2817" max="2817" width="5.42578125" style="5" customWidth="1"/>
    <col min="2818" max="2818" width="34.85546875" style="5" customWidth="1"/>
    <col min="2819" max="2819" width="21.5703125" style="5" customWidth="1"/>
    <col min="2820" max="2820" width="11" style="5" customWidth="1"/>
    <col min="2821" max="2821" width="11.140625" style="5" customWidth="1"/>
    <col min="2822" max="2822" width="31" style="5" customWidth="1"/>
    <col min="2823" max="2823" width="32.7109375" style="5" customWidth="1"/>
    <col min="2824" max="2824" width="26" style="5" customWidth="1"/>
    <col min="2825" max="3072" width="9.140625" style="5"/>
    <col min="3073" max="3073" width="5.42578125" style="5" customWidth="1"/>
    <col min="3074" max="3074" width="34.85546875" style="5" customWidth="1"/>
    <col min="3075" max="3075" width="21.5703125" style="5" customWidth="1"/>
    <col min="3076" max="3076" width="11" style="5" customWidth="1"/>
    <col min="3077" max="3077" width="11.140625" style="5" customWidth="1"/>
    <col min="3078" max="3078" width="31" style="5" customWidth="1"/>
    <col min="3079" max="3079" width="32.7109375" style="5" customWidth="1"/>
    <col min="3080" max="3080" width="26" style="5" customWidth="1"/>
    <col min="3081" max="3328" width="9.140625" style="5"/>
    <col min="3329" max="3329" width="5.42578125" style="5" customWidth="1"/>
    <col min="3330" max="3330" width="34.85546875" style="5" customWidth="1"/>
    <col min="3331" max="3331" width="21.5703125" style="5" customWidth="1"/>
    <col min="3332" max="3332" width="11" style="5" customWidth="1"/>
    <col min="3333" max="3333" width="11.140625" style="5" customWidth="1"/>
    <col min="3334" max="3334" width="31" style="5" customWidth="1"/>
    <col min="3335" max="3335" width="32.7109375" style="5" customWidth="1"/>
    <col min="3336" max="3336" width="26" style="5" customWidth="1"/>
    <col min="3337" max="3584" width="9.140625" style="5"/>
    <col min="3585" max="3585" width="5.42578125" style="5" customWidth="1"/>
    <col min="3586" max="3586" width="34.85546875" style="5" customWidth="1"/>
    <col min="3587" max="3587" width="21.5703125" style="5" customWidth="1"/>
    <col min="3588" max="3588" width="11" style="5" customWidth="1"/>
    <col min="3589" max="3589" width="11.140625" style="5" customWidth="1"/>
    <col min="3590" max="3590" width="31" style="5" customWidth="1"/>
    <col min="3591" max="3591" width="32.7109375" style="5" customWidth="1"/>
    <col min="3592" max="3592" width="26" style="5" customWidth="1"/>
    <col min="3593" max="3840" width="9.140625" style="5"/>
    <col min="3841" max="3841" width="5.42578125" style="5" customWidth="1"/>
    <col min="3842" max="3842" width="34.85546875" style="5" customWidth="1"/>
    <col min="3843" max="3843" width="21.5703125" style="5" customWidth="1"/>
    <col min="3844" max="3844" width="11" style="5" customWidth="1"/>
    <col min="3845" max="3845" width="11.140625" style="5" customWidth="1"/>
    <col min="3846" max="3846" width="31" style="5" customWidth="1"/>
    <col min="3847" max="3847" width="32.7109375" style="5" customWidth="1"/>
    <col min="3848" max="3848" width="26" style="5" customWidth="1"/>
    <col min="3849" max="4096" width="9.140625" style="5"/>
    <col min="4097" max="4097" width="5.42578125" style="5" customWidth="1"/>
    <col min="4098" max="4098" width="34.85546875" style="5" customWidth="1"/>
    <col min="4099" max="4099" width="21.5703125" style="5" customWidth="1"/>
    <col min="4100" max="4100" width="11" style="5" customWidth="1"/>
    <col min="4101" max="4101" width="11.140625" style="5" customWidth="1"/>
    <col min="4102" max="4102" width="31" style="5" customWidth="1"/>
    <col min="4103" max="4103" width="32.7109375" style="5" customWidth="1"/>
    <col min="4104" max="4104" width="26" style="5" customWidth="1"/>
    <col min="4105" max="4352" width="9.140625" style="5"/>
    <col min="4353" max="4353" width="5.42578125" style="5" customWidth="1"/>
    <col min="4354" max="4354" width="34.85546875" style="5" customWidth="1"/>
    <col min="4355" max="4355" width="21.5703125" style="5" customWidth="1"/>
    <col min="4356" max="4356" width="11" style="5" customWidth="1"/>
    <col min="4357" max="4357" width="11.140625" style="5" customWidth="1"/>
    <col min="4358" max="4358" width="31" style="5" customWidth="1"/>
    <col min="4359" max="4359" width="32.7109375" style="5" customWidth="1"/>
    <col min="4360" max="4360" width="26" style="5" customWidth="1"/>
    <col min="4361" max="4608" width="9.140625" style="5"/>
    <col min="4609" max="4609" width="5.42578125" style="5" customWidth="1"/>
    <col min="4610" max="4610" width="34.85546875" style="5" customWidth="1"/>
    <col min="4611" max="4611" width="21.5703125" style="5" customWidth="1"/>
    <col min="4612" max="4612" width="11" style="5" customWidth="1"/>
    <col min="4613" max="4613" width="11.140625" style="5" customWidth="1"/>
    <col min="4614" max="4614" width="31" style="5" customWidth="1"/>
    <col min="4615" max="4615" width="32.7109375" style="5" customWidth="1"/>
    <col min="4616" max="4616" width="26" style="5" customWidth="1"/>
    <col min="4617" max="4864" width="9.140625" style="5"/>
    <col min="4865" max="4865" width="5.42578125" style="5" customWidth="1"/>
    <col min="4866" max="4866" width="34.85546875" style="5" customWidth="1"/>
    <col min="4867" max="4867" width="21.5703125" style="5" customWidth="1"/>
    <col min="4868" max="4868" width="11" style="5" customWidth="1"/>
    <col min="4869" max="4869" width="11.140625" style="5" customWidth="1"/>
    <col min="4870" max="4870" width="31" style="5" customWidth="1"/>
    <col min="4871" max="4871" width="32.7109375" style="5" customWidth="1"/>
    <col min="4872" max="4872" width="26" style="5" customWidth="1"/>
    <col min="4873" max="5120" width="9.140625" style="5"/>
    <col min="5121" max="5121" width="5.42578125" style="5" customWidth="1"/>
    <col min="5122" max="5122" width="34.85546875" style="5" customWidth="1"/>
    <col min="5123" max="5123" width="21.5703125" style="5" customWidth="1"/>
    <col min="5124" max="5124" width="11" style="5" customWidth="1"/>
    <col min="5125" max="5125" width="11.140625" style="5" customWidth="1"/>
    <col min="5126" max="5126" width="31" style="5" customWidth="1"/>
    <col min="5127" max="5127" width="32.7109375" style="5" customWidth="1"/>
    <col min="5128" max="5128" width="26" style="5" customWidth="1"/>
    <col min="5129" max="5376" width="9.140625" style="5"/>
    <col min="5377" max="5377" width="5.42578125" style="5" customWidth="1"/>
    <col min="5378" max="5378" width="34.85546875" style="5" customWidth="1"/>
    <col min="5379" max="5379" width="21.5703125" style="5" customWidth="1"/>
    <col min="5380" max="5380" width="11" style="5" customWidth="1"/>
    <col min="5381" max="5381" width="11.140625" style="5" customWidth="1"/>
    <col min="5382" max="5382" width="31" style="5" customWidth="1"/>
    <col min="5383" max="5383" width="32.7109375" style="5" customWidth="1"/>
    <col min="5384" max="5384" width="26" style="5" customWidth="1"/>
    <col min="5385" max="5632" width="9.140625" style="5"/>
    <col min="5633" max="5633" width="5.42578125" style="5" customWidth="1"/>
    <col min="5634" max="5634" width="34.85546875" style="5" customWidth="1"/>
    <col min="5635" max="5635" width="21.5703125" style="5" customWidth="1"/>
    <col min="5636" max="5636" width="11" style="5" customWidth="1"/>
    <col min="5637" max="5637" width="11.140625" style="5" customWidth="1"/>
    <col min="5638" max="5638" width="31" style="5" customWidth="1"/>
    <col min="5639" max="5639" width="32.7109375" style="5" customWidth="1"/>
    <col min="5640" max="5640" width="26" style="5" customWidth="1"/>
    <col min="5641" max="5888" width="9.140625" style="5"/>
    <col min="5889" max="5889" width="5.42578125" style="5" customWidth="1"/>
    <col min="5890" max="5890" width="34.85546875" style="5" customWidth="1"/>
    <col min="5891" max="5891" width="21.5703125" style="5" customWidth="1"/>
    <col min="5892" max="5892" width="11" style="5" customWidth="1"/>
    <col min="5893" max="5893" width="11.140625" style="5" customWidth="1"/>
    <col min="5894" max="5894" width="31" style="5" customWidth="1"/>
    <col min="5895" max="5895" width="32.7109375" style="5" customWidth="1"/>
    <col min="5896" max="5896" width="26" style="5" customWidth="1"/>
    <col min="5897" max="6144" width="9.140625" style="5"/>
    <col min="6145" max="6145" width="5.42578125" style="5" customWidth="1"/>
    <col min="6146" max="6146" width="34.85546875" style="5" customWidth="1"/>
    <col min="6147" max="6147" width="21.5703125" style="5" customWidth="1"/>
    <col min="6148" max="6148" width="11" style="5" customWidth="1"/>
    <col min="6149" max="6149" width="11.140625" style="5" customWidth="1"/>
    <col min="6150" max="6150" width="31" style="5" customWidth="1"/>
    <col min="6151" max="6151" width="32.7109375" style="5" customWidth="1"/>
    <col min="6152" max="6152" width="26" style="5" customWidth="1"/>
    <col min="6153" max="6400" width="9.140625" style="5"/>
    <col min="6401" max="6401" width="5.42578125" style="5" customWidth="1"/>
    <col min="6402" max="6402" width="34.85546875" style="5" customWidth="1"/>
    <col min="6403" max="6403" width="21.5703125" style="5" customWidth="1"/>
    <col min="6404" max="6404" width="11" style="5" customWidth="1"/>
    <col min="6405" max="6405" width="11.140625" style="5" customWidth="1"/>
    <col min="6406" max="6406" width="31" style="5" customWidth="1"/>
    <col min="6407" max="6407" width="32.7109375" style="5" customWidth="1"/>
    <col min="6408" max="6408" width="26" style="5" customWidth="1"/>
    <col min="6409" max="6656" width="9.140625" style="5"/>
    <col min="6657" max="6657" width="5.42578125" style="5" customWidth="1"/>
    <col min="6658" max="6658" width="34.85546875" style="5" customWidth="1"/>
    <col min="6659" max="6659" width="21.5703125" style="5" customWidth="1"/>
    <col min="6660" max="6660" width="11" style="5" customWidth="1"/>
    <col min="6661" max="6661" width="11.140625" style="5" customWidth="1"/>
    <col min="6662" max="6662" width="31" style="5" customWidth="1"/>
    <col min="6663" max="6663" width="32.7109375" style="5" customWidth="1"/>
    <col min="6664" max="6664" width="26" style="5" customWidth="1"/>
    <col min="6665" max="6912" width="9.140625" style="5"/>
    <col min="6913" max="6913" width="5.42578125" style="5" customWidth="1"/>
    <col min="6914" max="6914" width="34.85546875" style="5" customWidth="1"/>
    <col min="6915" max="6915" width="21.5703125" style="5" customWidth="1"/>
    <col min="6916" max="6916" width="11" style="5" customWidth="1"/>
    <col min="6917" max="6917" width="11.140625" style="5" customWidth="1"/>
    <col min="6918" max="6918" width="31" style="5" customWidth="1"/>
    <col min="6919" max="6919" width="32.7109375" style="5" customWidth="1"/>
    <col min="6920" max="6920" width="26" style="5" customWidth="1"/>
    <col min="6921" max="7168" width="9.140625" style="5"/>
    <col min="7169" max="7169" width="5.42578125" style="5" customWidth="1"/>
    <col min="7170" max="7170" width="34.85546875" style="5" customWidth="1"/>
    <col min="7171" max="7171" width="21.5703125" style="5" customWidth="1"/>
    <col min="7172" max="7172" width="11" style="5" customWidth="1"/>
    <col min="7173" max="7173" width="11.140625" style="5" customWidth="1"/>
    <col min="7174" max="7174" width="31" style="5" customWidth="1"/>
    <col min="7175" max="7175" width="32.7109375" style="5" customWidth="1"/>
    <col min="7176" max="7176" width="26" style="5" customWidth="1"/>
    <col min="7177" max="7424" width="9.140625" style="5"/>
    <col min="7425" max="7425" width="5.42578125" style="5" customWidth="1"/>
    <col min="7426" max="7426" width="34.85546875" style="5" customWidth="1"/>
    <col min="7427" max="7427" width="21.5703125" style="5" customWidth="1"/>
    <col min="7428" max="7428" width="11" style="5" customWidth="1"/>
    <col min="7429" max="7429" width="11.140625" style="5" customWidth="1"/>
    <col min="7430" max="7430" width="31" style="5" customWidth="1"/>
    <col min="7431" max="7431" width="32.7109375" style="5" customWidth="1"/>
    <col min="7432" max="7432" width="26" style="5" customWidth="1"/>
    <col min="7433" max="7680" width="9.140625" style="5"/>
    <col min="7681" max="7681" width="5.42578125" style="5" customWidth="1"/>
    <col min="7682" max="7682" width="34.85546875" style="5" customWidth="1"/>
    <col min="7683" max="7683" width="21.5703125" style="5" customWidth="1"/>
    <col min="7684" max="7684" width="11" style="5" customWidth="1"/>
    <col min="7685" max="7685" width="11.140625" style="5" customWidth="1"/>
    <col min="7686" max="7686" width="31" style="5" customWidth="1"/>
    <col min="7687" max="7687" width="32.7109375" style="5" customWidth="1"/>
    <col min="7688" max="7688" width="26" style="5" customWidth="1"/>
    <col min="7689" max="7936" width="9.140625" style="5"/>
    <col min="7937" max="7937" width="5.42578125" style="5" customWidth="1"/>
    <col min="7938" max="7938" width="34.85546875" style="5" customWidth="1"/>
    <col min="7939" max="7939" width="21.5703125" style="5" customWidth="1"/>
    <col min="7940" max="7940" width="11" style="5" customWidth="1"/>
    <col min="7941" max="7941" width="11.140625" style="5" customWidth="1"/>
    <col min="7942" max="7942" width="31" style="5" customWidth="1"/>
    <col min="7943" max="7943" width="32.7109375" style="5" customWidth="1"/>
    <col min="7944" max="7944" width="26" style="5" customWidth="1"/>
    <col min="7945" max="8192" width="9.140625" style="5"/>
    <col min="8193" max="8193" width="5.42578125" style="5" customWidth="1"/>
    <col min="8194" max="8194" width="34.85546875" style="5" customWidth="1"/>
    <col min="8195" max="8195" width="21.5703125" style="5" customWidth="1"/>
    <col min="8196" max="8196" width="11" style="5" customWidth="1"/>
    <col min="8197" max="8197" width="11.140625" style="5" customWidth="1"/>
    <col min="8198" max="8198" width="31" style="5" customWidth="1"/>
    <col min="8199" max="8199" width="32.7109375" style="5" customWidth="1"/>
    <col min="8200" max="8200" width="26" style="5" customWidth="1"/>
    <col min="8201" max="8448" width="9.140625" style="5"/>
    <col min="8449" max="8449" width="5.42578125" style="5" customWidth="1"/>
    <col min="8450" max="8450" width="34.85546875" style="5" customWidth="1"/>
    <col min="8451" max="8451" width="21.5703125" style="5" customWidth="1"/>
    <col min="8452" max="8452" width="11" style="5" customWidth="1"/>
    <col min="8453" max="8453" width="11.140625" style="5" customWidth="1"/>
    <col min="8454" max="8454" width="31" style="5" customWidth="1"/>
    <col min="8455" max="8455" width="32.7109375" style="5" customWidth="1"/>
    <col min="8456" max="8456" width="26" style="5" customWidth="1"/>
    <col min="8457" max="8704" width="9.140625" style="5"/>
    <col min="8705" max="8705" width="5.42578125" style="5" customWidth="1"/>
    <col min="8706" max="8706" width="34.85546875" style="5" customWidth="1"/>
    <col min="8707" max="8707" width="21.5703125" style="5" customWidth="1"/>
    <col min="8708" max="8708" width="11" style="5" customWidth="1"/>
    <col min="8709" max="8709" width="11.140625" style="5" customWidth="1"/>
    <col min="8710" max="8710" width="31" style="5" customWidth="1"/>
    <col min="8711" max="8711" width="32.7109375" style="5" customWidth="1"/>
    <col min="8712" max="8712" width="26" style="5" customWidth="1"/>
    <col min="8713" max="8960" width="9.140625" style="5"/>
    <col min="8961" max="8961" width="5.42578125" style="5" customWidth="1"/>
    <col min="8962" max="8962" width="34.85546875" style="5" customWidth="1"/>
    <col min="8963" max="8963" width="21.5703125" style="5" customWidth="1"/>
    <col min="8964" max="8964" width="11" style="5" customWidth="1"/>
    <col min="8965" max="8965" width="11.140625" style="5" customWidth="1"/>
    <col min="8966" max="8966" width="31" style="5" customWidth="1"/>
    <col min="8967" max="8967" width="32.7109375" style="5" customWidth="1"/>
    <col min="8968" max="8968" width="26" style="5" customWidth="1"/>
    <col min="8969" max="9216" width="9.140625" style="5"/>
    <col min="9217" max="9217" width="5.42578125" style="5" customWidth="1"/>
    <col min="9218" max="9218" width="34.85546875" style="5" customWidth="1"/>
    <col min="9219" max="9219" width="21.5703125" style="5" customWidth="1"/>
    <col min="9220" max="9220" width="11" style="5" customWidth="1"/>
    <col min="9221" max="9221" width="11.140625" style="5" customWidth="1"/>
    <col min="9222" max="9222" width="31" style="5" customWidth="1"/>
    <col min="9223" max="9223" width="32.7109375" style="5" customWidth="1"/>
    <col min="9224" max="9224" width="26" style="5" customWidth="1"/>
    <col min="9225" max="9472" width="9.140625" style="5"/>
    <col min="9473" max="9473" width="5.42578125" style="5" customWidth="1"/>
    <col min="9474" max="9474" width="34.85546875" style="5" customWidth="1"/>
    <col min="9475" max="9475" width="21.5703125" style="5" customWidth="1"/>
    <col min="9476" max="9476" width="11" style="5" customWidth="1"/>
    <col min="9477" max="9477" width="11.140625" style="5" customWidth="1"/>
    <col min="9478" max="9478" width="31" style="5" customWidth="1"/>
    <col min="9479" max="9479" width="32.7109375" style="5" customWidth="1"/>
    <col min="9480" max="9480" width="26" style="5" customWidth="1"/>
    <col min="9481" max="9728" width="9.140625" style="5"/>
    <col min="9729" max="9729" width="5.42578125" style="5" customWidth="1"/>
    <col min="9730" max="9730" width="34.85546875" style="5" customWidth="1"/>
    <col min="9731" max="9731" width="21.5703125" style="5" customWidth="1"/>
    <col min="9732" max="9732" width="11" style="5" customWidth="1"/>
    <col min="9733" max="9733" width="11.140625" style="5" customWidth="1"/>
    <col min="9734" max="9734" width="31" style="5" customWidth="1"/>
    <col min="9735" max="9735" width="32.7109375" style="5" customWidth="1"/>
    <col min="9736" max="9736" width="26" style="5" customWidth="1"/>
    <col min="9737" max="9984" width="9.140625" style="5"/>
    <col min="9985" max="9985" width="5.42578125" style="5" customWidth="1"/>
    <col min="9986" max="9986" width="34.85546875" style="5" customWidth="1"/>
    <col min="9987" max="9987" width="21.5703125" style="5" customWidth="1"/>
    <col min="9988" max="9988" width="11" style="5" customWidth="1"/>
    <col min="9989" max="9989" width="11.140625" style="5" customWidth="1"/>
    <col min="9990" max="9990" width="31" style="5" customWidth="1"/>
    <col min="9991" max="9991" width="32.7109375" style="5" customWidth="1"/>
    <col min="9992" max="9992" width="26" style="5" customWidth="1"/>
    <col min="9993" max="10240" width="9.140625" style="5"/>
    <col min="10241" max="10241" width="5.42578125" style="5" customWidth="1"/>
    <col min="10242" max="10242" width="34.85546875" style="5" customWidth="1"/>
    <col min="10243" max="10243" width="21.5703125" style="5" customWidth="1"/>
    <col min="10244" max="10244" width="11" style="5" customWidth="1"/>
    <col min="10245" max="10245" width="11.140625" style="5" customWidth="1"/>
    <col min="10246" max="10246" width="31" style="5" customWidth="1"/>
    <col min="10247" max="10247" width="32.7109375" style="5" customWidth="1"/>
    <col min="10248" max="10248" width="26" style="5" customWidth="1"/>
    <col min="10249" max="10496" width="9.140625" style="5"/>
    <col min="10497" max="10497" width="5.42578125" style="5" customWidth="1"/>
    <col min="10498" max="10498" width="34.85546875" style="5" customWidth="1"/>
    <col min="10499" max="10499" width="21.5703125" style="5" customWidth="1"/>
    <col min="10500" max="10500" width="11" style="5" customWidth="1"/>
    <col min="10501" max="10501" width="11.140625" style="5" customWidth="1"/>
    <col min="10502" max="10502" width="31" style="5" customWidth="1"/>
    <col min="10503" max="10503" width="32.7109375" style="5" customWidth="1"/>
    <col min="10504" max="10504" width="26" style="5" customWidth="1"/>
    <col min="10505" max="10752" width="9.140625" style="5"/>
    <col min="10753" max="10753" width="5.42578125" style="5" customWidth="1"/>
    <col min="10754" max="10754" width="34.85546875" style="5" customWidth="1"/>
    <col min="10755" max="10755" width="21.5703125" style="5" customWidth="1"/>
    <col min="10756" max="10756" width="11" style="5" customWidth="1"/>
    <col min="10757" max="10757" width="11.140625" style="5" customWidth="1"/>
    <col min="10758" max="10758" width="31" style="5" customWidth="1"/>
    <col min="10759" max="10759" width="32.7109375" style="5" customWidth="1"/>
    <col min="10760" max="10760" width="26" style="5" customWidth="1"/>
    <col min="10761" max="11008" width="9.140625" style="5"/>
    <col min="11009" max="11009" width="5.42578125" style="5" customWidth="1"/>
    <col min="11010" max="11010" width="34.85546875" style="5" customWidth="1"/>
    <col min="11011" max="11011" width="21.5703125" style="5" customWidth="1"/>
    <col min="11012" max="11012" width="11" style="5" customWidth="1"/>
    <col min="11013" max="11013" width="11.140625" style="5" customWidth="1"/>
    <col min="11014" max="11014" width="31" style="5" customWidth="1"/>
    <col min="11015" max="11015" width="32.7109375" style="5" customWidth="1"/>
    <col min="11016" max="11016" width="26" style="5" customWidth="1"/>
    <col min="11017" max="11264" width="9.140625" style="5"/>
    <col min="11265" max="11265" width="5.42578125" style="5" customWidth="1"/>
    <col min="11266" max="11266" width="34.85546875" style="5" customWidth="1"/>
    <col min="11267" max="11267" width="21.5703125" style="5" customWidth="1"/>
    <col min="11268" max="11268" width="11" style="5" customWidth="1"/>
    <col min="11269" max="11269" width="11.140625" style="5" customWidth="1"/>
    <col min="11270" max="11270" width="31" style="5" customWidth="1"/>
    <col min="11271" max="11271" width="32.7109375" style="5" customWidth="1"/>
    <col min="11272" max="11272" width="26" style="5" customWidth="1"/>
    <col min="11273" max="11520" width="9.140625" style="5"/>
    <col min="11521" max="11521" width="5.42578125" style="5" customWidth="1"/>
    <col min="11522" max="11522" width="34.85546875" style="5" customWidth="1"/>
    <col min="11523" max="11523" width="21.5703125" style="5" customWidth="1"/>
    <col min="11524" max="11524" width="11" style="5" customWidth="1"/>
    <col min="11525" max="11525" width="11.140625" style="5" customWidth="1"/>
    <col min="11526" max="11526" width="31" style="5" customWidth="1"/>
    <col min="11527" max="11527" width="32.7109375" style="5" customWidth="1"/>
    <col min="11528" max="11528" width="26" style="5" customWidth="1"/>
    <col min="11529" max="11776" width="9.140625" style="5"/>
    <col min="11777" max="11777" width="5.42578125" style="5" customWidth="1"/>
    <col min="11778" max="11778" width="34.85546875" style="5" customWidth="1"/>
    <col min="11779" max="11779" width="21.5703125" style="5" customWidth="1"/>
    <col min="11780" max="11780" width="11" style="5" customWidth="1"/>
    <col min="11781" max="11781" width="11.140625" style="5" customWidth="1"/>
    <col min="11782" max="11782" width="31" style="5" customWidth="1"/>
    <col min="11783" max="11783" width="32.7109375" style="5" customWidth="1"/>
    <col min="11784" max="11784" width="26" style="5" customWidth="1"/>
    <col min="11785" max="12032" width="9.140625" style="5"/>
    <col min="12033" max="12033" width="5.42578125" style="5" customWidth="1"/>
    <col min="12034" max="12034" width="34.85546875" style="5" customWidth="1"/>
    <col min="12035" max="12035" width="21.5703125" style="5" customWidth="1"/>
    <col min="12036" max="12036" width="11" style="5" customWidth="1"/>
    <col min="12037" max="12037" width="11.140625" style="5" customWidth="1"/>
    <col min="12038" max="12038" width="31" style="5" customWidth="1"/>
    <col min="12039" max="12039" width="32.7109375" style="5" customWidth="1"/>
    <col min="12040" max="12040" width="26" style="5" customWidth="1"/>
    <col min="12041" max="12288" width="9.140625" style="5"/>
    <col min="12289" max="12289" width="5.42578125" style="5" customWidth="1"/>
    <col min="12290" max="12290" width="34.85546875" style="5" customWidth="1"/>
    <col min="12291" max="12291" width="21.5703125" style="5" customWidth="1"/>
    <col min="12292" max="12292" width="11" style="5" customWidth="1"/>
    <col min="12293" max="12293" width="11.140625" style="5" customWidth="1"/>
    <col min="12294" max="12294" width="31" style="5" customWidth="1"/>
    <col min="12295" max="12295" width="32.7109375" style="5" customWidth="1"/>
    <col min="12296" max="12296" width="26" style="5" customWidth="1"/>
    <col min="12297" max="12544" width="9.140625" style="5"/>
    <col min="12545" max="12545" width="5.42578125" style="5" customWidth="1"/>
    <col min="12546" max="12546" width="34.85546875" style="5" customWidth="1"/>
    <col min="12547" max="12547" width="21.5703125" style="5" customWidth="1"/>
    <col min="12548" max="12548" width="11" style="5" customWidth="1"/>
    <col min="12549" max="12549" width="11.140625" style="5" customWidth="1"/>
    <col min="12550" max="12550" width="31" style="5" customWidth="1"/>
    <col min="12551" max="12551" width="32.7109375" style="5" customWidth="1"/>
    <col min="12552" max="12552" width="26" style="5" customWidth="1"/>
    <col min="12553" max="12800" width="9.140625" style="5"/>
    <col min="12801" max="12801" width="5.42578125" style="5" customWidth="1"/>
    <col min="12802" max="12802" width="34.85546875" style="5" customWidth="1"/>
    <col min="12803" max="12803" width="21.5703125" style="5" customWidth="1"/>
    <col min="12804" max="12804" width="11" style="5" customWidth="1"/>
    <col min="12805" max="12805" width="11.140625" style="5" customWidth="1"/>
    <col min="12806" max="12806" width="31" style="5" customWidth="1"/>
    <col min="12807" max="12807" width="32.7109375" style="5" customWidth="1"/>
    <col min="12808" max="12808" width="26" style="5" customWidth="1"/>
    <col min="12809" max="13056" width="9.140625" style="5"/>
    <col min="13057" max="13057" width="5.42578125" style="5" customWidth="1"/>
    <col min="13058" max="13058" width="34.85546875" style="5" customWidth="1"/>
    <col min="13059" max="13059" width="21.5703125" style="5" customWidth="1"/>
    <col min="13060" max="13060" width="11" style="5" customWidth="1"/>
    <col min="13061" max="13061" width="11.140625" style="5" customWidth="1"/>
    <col min="13062" max="13062" width="31" style="5" customWidth="1"/>
    <col min="13063" max="13063" width="32.7109375" style="5" customWidth="1"/>
    <col min="13064" max="13064" width="26" style="5" customWidth="1"/>
    <col min="13065" max="13312" width="9.140625" style="5"/>
    <col min="13313" max="13313" width="5.42578125" style="5" customWidth="1"/>
    <col min="13314" max="13314" width="34.85546875" style="5" customWidth="1"/>
    <col min="13315" max="13315" width="21.5703125" style="5" customWidth="1"/>
    <col min="13316" max="13316" width="11" style="5" customWidth="1"/>
    <col min="13317" max="13317" width="11.140625" style="5" customWidth="1"/>
    <col min="13318" max="13318" width="31" style="5" customWidth="1"/>
    <col min="13319" max="13319" width="32.7109375" style="5" customWidth="1"/>
    <col min="13320" max="13320" width="26" style="5" customWidth="1"/>
    <col min="13321" max="13568" width="9.140625" style="5"/>
    <col min="13569" max="13569" width="5.42578125" style="5" customWidth="1"/>
    <col min="13570" max="13570" width="34.85546875" style="5" customWidth="1"/>
    <col min="13571" max="13571" width="21.5703125" style="5" customWidth="1"/>
    <col min="13572" max="13572" width="11" style="5" customWidth="1"/>
    <col min="13573" max="13573" width="11.140625" style="5" customWidth="1"/>
    <col min="13574" max="13574" width="31" style="5" customWidth="1"/>
    <col min="13575" max="13575" width="32.7109375" style="5" customWidth="1"/>
    <col min="13576" max="13576" width="26" style="5" customWidth="1"/>
    <col min="13577" max="13824" width="9.140625" style="5"/>
    <col min="13825" max="13825" width="5.42578125" style="5" customWidth="1"/>
    <col min="13826" max="13826" width="34.85546875" style="5" customWidth="1"/>
    <col min="13827" max="13827" width="21.5703125" style="5" customWidth="1"/>
    <col min="13828" max="13828" width="11" style="5" customWidth="1"/>
    <col min="13829" max="13829" width="11.140625" style="5" customWidth="1"/>
    <col min="13830" max="13830" width="31" style="5" customWidth="1"/>
    <col min="13831" max="13831" width="32.7109375" style="5" customWidth="1"/>
    <col min="13832" max="13832" width="26" style="5" customWidth="1"/>
    <col min="13833" max="14080" width="9.140625" style="5"/>
    <col min="14081" max="14081" width="5.42578125" style="5" customWidth="1"/>
    <col min="14082" max="14082" width="34.85546875" style="5" customWidth="1"/>
    <col min="14083" max="14083" width="21.5703125" style="5" customWidth="1"/>
    <col min="14084" max="14084" width="11" style="5" customWidth="1"/>
    <col min="14085" max="14085" width="11.140625" style="5" customWidth="1"/>
    <col min="14086" max="14086" width="31" style="5" customWidth="1"/>
    <col min="14087" max="14087" width="32.7109375" style="5" customWidth="1"/>
    <col min="14088" max="14088" width="26" style="5" customWidth="1"/>
    <col min="14089" max="14336" width="9.140625" style="5"/>
    <col min="14337" max="14337" width="5.42578125" style="5" customWidth="1"/>
    <col min="14338" max="14338" width="34.85546875" style="5" customWidth="1"/>
    <col min="14339" max="14339" width="21.5703125" style="5" customWidth="1"/>
    <col min="14340" max="14340" width="11" style="5" customWidth="1"/>
    <col min="14341" max="14341" width="11.140625" style="5" customWidth="1"/>
    <col min="14342" max="14342" width="31" style="5" customWidth="1"/>
    <col min="14343" max="14343" width="32.7109375" style="5" customWidth="1"/>
    <col min="14344" max="14344" width="26" style="5" customWidth="1"/>
    <col min="14345" max="14592" width="9.140625" style="5"/>
    <col min="14593" max="14593" width="5.42578125" style="5" customWidth="1"/>
    <col min="14594" max="14594" width="34.85546875" style="5" customWidth="1"/>
    <col min="14595" max="14595" width="21.5703125" style="5" customWidth="1"/>
    <col min="14596" max="14596" width="11" style="5" customWidth="1"/>
    <col min="14597" max="14597" width="11.140625" style="5" customWidth="1"/>
    <col min="14598" max="14598" width="31" style="5" customWidth="1"/>
    <col min="14599" max="14599" width="32.7109375" style="5" customWidth="1"/>
    <col min="14600" max="14600" width="26" style="5" customWidth="1"/>
    <col min="14601" max="14848" width="9.140625" style="5"/>
    <col min="14849" max="14849" width="5.42578125" style="5" customWidth="1"/>
    <col min="14850" max="14850" width="34.85546875" style="5" customWidth="1"/>
    <col min="14851" max="14851" width="21.5703125" style="5" customWidth="1"/>
    <col min="14852" max="14852" width="11" style="5" customWidth="1"/>
    <col min="14853" max="14853" width="11.140625" style="5" customWidth="1"/>
    <col min="14854" max="14854" width="31" style="5" customWidth="1"/>
    <col min="14855" max="14855" width="32.7109375" style="5" customWidth="1"/>
    <col min="14856" max="14856" width="26" style="5" customWidth="1"/>
    <col min="14857" max="15104" width="9.140625" style="5"/>
    <col min="15105" max="15105" width="5.42578125" style="5" customWidth="1"/>
    <col min="15106" max="15106" width="34.85546875" style="5" customWidth="1"/>
    <col min="15107" max="15107" width="21.5703125" style="5" customWidth="1"/>
    <col min="15108" max="15108" width="11" style="5" customWidth="1"/>
    <col min="15109" max="15109" width="11.140625" style="5" customWidth="1"/>
    <col min="15110" max="15110" width="31" style="5" customWidth="1"/>
    <col min="15111" max="15111" width="32.7109375" style="5" customWidth="1"/>
    <col min="15112" max="15112" width="26" style="5" customWidth="1"/>
    <col min="15113" max="15360" width="9.140625" style="5"/>
    <col min="15361" max="15361" width="5.42578125" style="5" customWidth="1"/>
    <col min="15362" max="15362" width="34.85546875" style="5" customWidth="1"/>
    <col min="15363" max="15363" width="21.5703125" style="5" customWidth="1"/>
    <col min="15364" max="15364" width="11" style="5" customWidth="1"/>
    <col min="15365" max="15365" width="11.140625" style="5" customWidth="1"/>
    <col min="15366" max="15366" width="31" style="5" customWidth="1"/>
    <col min="15367" max="15367" width="32.7109375" style="5" customWidth="1"/>
    <col min="15368" max="15368" width="26" style="5" customWidth="1"/>
    <col min="15369" max="15616" width="9.140625" style="5"/>
    <col min="15617" max="15617" width="5.42578125" style="5" customWidth="1"/>
    <col min="15618" max="15618" width="34.85546875" style="5" customWidth="1"/>
    <col min="15619" max="15619" width="21.5703125" style="5" customWidth="1"/>
    <col min="15620" max="15620" width="11" style="5" customWidth="1"/>
    <col min="15621" max="15621" width="11.140625" style="5" customWidth="1"/>
    <col min="15622" max="15622" width="31" style="5" customWidth="1"/>
    <col min="15623" max="15623" width="32.7109375" style="5" customWidth="1"/>
    <col min="15624" max="15624" width="26" style="5" customWidth="1"/>
    <col min="15625" max="15872" width="9.140625" style="5"/>
    <col min="15873" max="15873" width="5.42578125" style="5" customWidth="1"/>
    <col min="15874" max="15874" width="34.85546875" style="5" customWidth="1"/>
    <col min="15875" max="15875" width="21.5703125" style="5" customWidth="1"/>
    <col min="15876" max="15876" width="11" style="5" customWidth="1"/>
    <col min="15877" max="15877" width="11.140625" style="5" customWidth="1"/>
    <col min="15878" max="15878" width="31" style="5" customWidth="1"/>
    <col min="15879" max="15879" width="32.7109375" style="5" customWidth="1"/>
    <col min="15880" max="15880" width="26" style="5" customWidth="1"/>
    <col min="15881" max="16128" width="9.140625" style="5"/>
    <col min="16129" max="16129" width="5.42578125" style="5" customWidth="1"/>
    <col min="16130" max="16130" width="34.85546875" style="5" customWidth="1"/>
    <col min="16131" max="16131" width="21.5703125" style="5" customWidth="1"/>
    <col min="16132" max="16132" width="11" style="5" customWidth="1"/>
    <col min="16133" max="16133" width="11.140625" style="5" customWidth="1"/>
    <col min="16134" max="16134" width="31" style="5" customWidth="1"/>
    <col min="16135" max="16135" width="32.7109375" style="5" customWidth="1"/>
    <col min="16136" max="16136" width="26" style="5" customWidth="1"/>
    <col min="16137" max="16384" width="9.140625" style="5"/>
  </cols>
  <sheetData>
    <row r="1" spans="1:8" s="4" customFormat="1" ht="15" customHeight="1" x14ac:dyDescent="0.25">
      <c r="A1" s="49"/>
      <c r="B1" s="49"/>
      <c r="C1" s="49"/>
      <c r="D1" s="49"/>
      <c r="E1" s="49"/>
      <c r="F1" s="49"/>
      <c r="G1" s="129" t="s">
        <v>386</v>
      </c>
      <c r="H1" s="129"/>
    </row>
    <row r="2" spans="1:8" s="4" customFormat="1" ht="15" x14ac:dyDescent="0.25">
      <c r="A2" s="49"/>
      <c r="B2" s="49"/>
      <c r="C2" s="49"/>
      <c r="D2" s="49"/>
      <c r="E2" s="49"/>
      <c r="F2" s="49"/>
      <c r="G2" s="129" t="s">
        <v>385</v>
      </c>
      <c r="H2" s="129"/>
    </row>
    <row r="3" spans="1:8" s="4" customFormat="1" ht="15" x14ac:dyDescent="0.25">
      <c r="A3" s="49"/>
      <c r="B3" s="49"/>
      <c r="C3" s="49"/>
      <c r="D3" s="49"/>
      <c r="E3" s="49"/>
      <c r="F3" s="49"/>
      <c r="G3" s="129" t="s">
        <v>384</v>
      </c>
      <c r="H3" s="129"/>
    </row>
    <row r="4" spans="1:8" s="4" customFormat="1" ht="15" x14ac:dyDescent="0.25">
      <c r="A4" s="49"/>
      <c r="B4" s="49"/>
      <c r="C4" s="49"/>
      <c r="D4" s="49"/>
      <c r="E4" s="49"/>
      <c r="F4" s="49"/>
      <c r="G4" s="129" t="s">
        <v>382</v>
      </c>
      <c r="H4" s="129"/>
    </row>
    <row r="5" spans="1:8" s="4" customFormat="1" ht="15" x14ac:dyDescent="0.25">
      <c r="A5" s="49"/>
      <c r="B5" s="49"/>
      <c r="C5" s="49"/>
      <c r="D5" s="49"/>
      <c r="E5" s="49"/>
      <c r="F5" s="49"/>
      <c r="G5" s="129" t="s">
        <v>383</v>
      </c>
      <c r="H5" s="129"/>
    </row>
    <row r="6" spans="1:8" s="4" customFormat="1" ht="9" customHeight="1" x14ac:dyDescent="0.25">
      <c r="A6" s="49"/>
      <c r="B6" s="49"/>
      <c r="C6" s="49"/>
      <c r="D6" s="49"/>
      <c r="E6" s="49"/>
      <c r="F6" s="49"/>
      <c r="G6" s="102"/>
      <c r="H6" s="102"/>
    </row>
    <row r="7" spans="1:8" s="8" customFormat="1" ht="15" x14ac:dyDescent="0.25">
      <c r="A7" s="101"/>
      <c r="B7" s="101"/>
      <c r="C7" s="128" t="s">
        <v>291</v>
      </c>
      <c r="D7" s="128"/>
      <c r="E7" s="128"/>
      <c r="F7" s="128"/>
      <c r="G7" s="128"/>
      <c r="H7" s="101"/>
    </row>
    <row r="8" spans="1:8" s="8" customFormat="1" ht="15" x14ac:dyDescent="0.25">
      <c r="A8" s="101"/>
      <c r="B8" s="101"/>
      <c r="C8" s="128" t="s">
        <v>292</v>
      </c>
      <c r="D8" s="128"/>
      <c r="E8" s="128"/>
      <c r="F8" s="128"/>
      <c r="G8" s="128"/>
      <c r="H8" s="101"/>
    </row>
    <row r="9" spans="1:8" s="8" customFormat="1" ht="15" x14ac:dyDescent="0.25">
      <c r="A9" s="101"/>
      <c r="B9" s="101"/>
      <c r="C9" s="128" t="s">
        <v>356</v>
      </c>
      <c r="D9" s="128"/>
      <c r="E9" s="128"/>
      <c r="F9" s="128"/>
      <c r="G9" s="128"/>
      <c r="H9" s="101"/>
    </row>
    <row r="10" spans="1:8" s="8" customFormat="1" ht="15" x14ac:dyDescent="0.25">
      <c r="A10" s="49"/>
      <c r="B10" s="49"/>
      <c r="C10" s="49"/>
      <c r="D10" s="49"/>
      <c r="E10" s="49"/>
      <c r="F10" s="49"/>
      <c r="G10" s="49"/>
      <c r="H10" s="49"/>
    </row>
    <row r="11" spans="1:8" s="8" customFormat="1" ht="27.75" customHeight="1" x14ac:dyDescent="0.2">
      <c r="A11" s="131" t="s">
        <v>2</v>
      </c>
      <c r="B11" s="131" t="s">
        <v>293</v>
      </c>
      <c r="C11" s="131" t="s">
        <v>294</v>
      </c>
      <c r="D11" s="131" t="s">
        <v>295</v>
      </c>
      <c r="E11" s="131"/>
      <c r="F11" s="131" t="s">
        <v>296</v>
      </c>
      <c r="G11" s="131" t="s">
        <v>297</v>
      </c>
      <c r="H11" s="131" t="s">
        <v>298</v>
      </c>
    </row>
    <row r="12" spans="1:8" s="8" customFormat="1" ht="30.75" customHeight="1" x14ac:dyDescent="0.2">
      <c r="A12" s="131"/>
      <c r="B12" s="131"/>
      <c r="C12" s="131"/>
      <c r="D12" s="100" t="s">
        <v>299</v>
      </c>
      <c r="E12" s="100" t="s">
        <v>300</v>
      </c>
      <c r="F12" s="131"/>
      <c r="G12" s="131"/>
      <c r="H12" s="131"/>
    </row>
    <row r="13" spans="1:8" s="8" customFormat="1" ht="13.5" customHeight="1" x14ac:dyDescent="0.2">
      <c r="A13" s="89">
        <v>1</v>
      </c>
      <c r="B13" s="89">
        <v>2</v>
      </c>
      <c r="C13" s="89">
        <v>3</v>
      </c>
      <c r="D13" s="89">
        <v>4</v>
      </c>
      <c r="E13" s="89">
        <v>5</v>
      </c>
      <c r="F13" s="89">
        <v>6</v>
      </c>
      <c r="G13" s="89">
        <v>7</v>
      </c>
      <c r="H13" s="89">
        <v>8</v>
      </c>
    </row>
    <row r="14" spans="1:8" s="8" customFormat="1" ht="18" customHeight="1" x14ac:dyDescent="0.2">
      <c r="A14" s="90" t="s">
        <v>180</v>
      </c>
      <c r="B14" s="130" t="s">
        <v>29</v>
      </c>
      <c r="C14" s="130"/>
      <c r="D14" s="130"/>
      <c r="E14" s="130"/>
      <c r="F14" s="130"/>
      <c r="G14" s="130"/>
      <c r="H14" s="130"/>
    </row>
    <row r="15" spans="1:8" s="8" customFormat="1" ht="48" customHeight="1" x14ac:dyDescent="0.2">
      <c r="A15" s="91" t="s">
        <v>31</v>
      </c>
      <c r="B15" s="92" t="s">
        <v>183</v>
      </c>
      <c r="C15" s="92" t="s">
        <v>140</v>
      </c>
      <c r="D15" s="91" t="s">
        <v>7</v>
      </c>
      <c r="E15" s="91" t="s">
        <v>13</v>
      </c>
      <c r="F15" s="92" t="s">
        <v>301</v>
      </c>
      <c r="G15" s="92" t="s">
        <v>302</v>
      </c>
      <c r="H15" s="93" t="s">
        <v>380</v>
      </c>
    </row>
    <row r="16" spans="1:8" s="8" customFormat="1" ht="45" x14ac:dyDescent="0.2">
      <c r="A16" s="94" t="s">
        <v>34</v>
      </c>
      <c r="B16" s="93" t="s">
        <v>185</v>
      </c>
      <c r="C16" s="92" t="s">
        <v>140</v>
      </c>
      <c r="D16" s="91" t="s">
        <v>7</v>
      </c>
      <c r="E16" s="91" t="s">
        <v>13</v>
      </c>
      <c r="F16" s="92" t="s">
        <v>303</v>
      </c>
      <c r="G16" s="92" t="s">
        <v>304</v>
      </c>
      <c r="H16" s="93" t="s">
        <v>379</v>
      </c>
    </row>
    <row r="17" spans="1:8" s="8" customFormat="1" ht="135" x14ac:dyDescent="0.25">
      <c r="A17" s="94" t="s">
        <v>36</v>
      </c>
      <c r="B17" s="93" t="s">
        <v>186</v>
      </c>
      <c r="C17" s="92" t="s">
        <v>140</v>
      </c>
      <c r="D17" s="91" t="s">
        <v>7</v>
      </c>
      <c r="E17" s="91" t="s">
        <v>13</v>
      </c>
      <c r="F17" s="93" t="s">
        <v>305</v>
      </c>
      <c r="G17" s="95" t="s">
        <v>306</v>
      </c>
      <c r="H17" s="93" t="s">
        <v>379</v>
      </c>
    </row>
    <row r="18" spans="1:8" s="8" customFormat="1" ht="16.5" customHeight="1" x14ac:dyDescent="0.2">
      <c r="A18" s="96" t="s">
        <v>187</v>
      </c>
      <c r="B18" s="132" t="s">
        <v>307</v>
      </c>
      <c r="C18" s="133"/>
      <c r="D18" s="133"/>
      <c r="E18" s="133"/>
      <c r="F18" s="133"/>
      <c r="G18" s="133"/>
      <c r="H18" s="134"/>
    </row>
    <row r="19" spans="1:8" s="8" customFormat="1" ht="47.25" customHeight="1" x14ac:dyDescent="0.2">
      <c r="A19" s="91" t="s">
        <v>43</v>
      </c>
      <c r="B19" s="93" t="s">
        <v>190</v>
      </c>
      <c r="C19" s="92" t="s">
        <v>140</v>
      </c>
      <c r="D19" s="91" t="s">
        <v>7</v>
      </c>
      <c r="E19" s="91" t="s">
        <v>13</v>
      </c>
      <c r="F19" s="92" t="s">
        <v>308</v>
      </c>
      <c r="G19" s="92" t="s">
        <v>309</v>
      </c>
      <c r="H19" s="93" t="s">
        <v>372</v>
      </c>
    </row>
    <row r="20" spans="1:8" ht="90" x14ac:dyDescent="0.2">
      <c r="A20" s="91" t="s">
        <v>46</v>
      </c>
      <c r="B20" s="93" t="s">
        <v>191</v>
      </c>
      <c r="C20" s="92" t="s">
        <v>140</v>
      </c>
      <c r="D20" s="91" t="s">
        <v>7</v>
      </c>
      <c r="E20" s="91" t="s">
        <v>13</v>
      </c>
      <c r="F20" s="92" t="s">
        <v>310</v>
      </c>
      <c r="G20" s="92" t="s">
        <v>311</v>
      </c>
      <c r="H20" s="93" t="s">
        <v>378</v>
      </c>
    </row>
    <row r="21" spans="1:8" s="8" customFormat="1" ht="151.5" customHeight="1" x14ac:dyDescent="0.2">
      <c r="A21" s="91" t="s">
        <v>48</v>
      </c>
      <c r="B21" s="93" t="s">
        <v>192</v>
      </c>
      <c r="C21" s="92" t="s">
        <v>140</v>
      </c>
      <c r="D21" s="91" t="s">
        <v>7</v>
      </c>
      <c r="E21" s="91" t="s">
        <v>13</v>
      </c>
      <c r="F21" s="92" t="s">
        <v>312</v>
      </c>
      <c r="G21" s="92" t="s">
        <v>313</v>
      </c>
      <c r="H21" s="93" t="s">
        <v>378</v>
      </c>
    </row>
    <row r="22" spans="1:8" s="8" customFormat="1" ht="66.75" customHeight="1" x14ac:dyDescent="0.2">
      <c r="A22" s="91" t="s">
        <v>51</v>
      </c>
      <c r="B22" s="93" t="s">
        <v>193</v>
      </c>
      <c r="C22" s="92" t="s">
        <v>140</v>
      </c>
      <c r="D22" s="91" t="s">
        <v>7</v>
      </c>
      <c r="E22" s="91" t="s">
        <v>13</v>
      </c>
      <c r="F22" s="92" t="s">
        <v>377</v>
      </c>
      <c r="G22" s="92" t="s">
        <v>376</v>
      </c>
      <c r="H22" s="93" t="s">
        <v>375</v>
      </c>
    </row>
    <row r="23" spans="1:8" s="8" customFormat="1" ht="75" x14ac:dyDescent="0.2">
      <c r="A23" s="91" t="s">
        <v>52</v>
      </c>
      <c r="B23" s="93" t="s">
        <v>194</v>
      </c>
      <c r="C23" s="92" t="s">
        <v>140</v>
      </c>
      <c r="D23" s="91" t="s">
        <v>9</v>
      </c>
      <c r="E23" s="91" t="s">
        <v>13</v>
      </c>
      <c r="F23" s="92" t="s">
        <v>374</v>
      </c>
      <c r="G23" s="92" t="s">
        <v>373</v>
      </c>
      <c r="H23" s="93" t="s">
        <v>372</v>
      </c>
    </row>
    <row r="24" spans="1:8" s="8" customFormat="1" ht="15" x14ac:dyDescent="0.2">
      <c r="A24" s="90" t="s">
        <v>195</v>
      </c>
      <c r="B24" s="130" t="s">
        <v>65</v>
      </c>
      <c r="C24" s="130"/>
      <c r="D24" s="130"/>
      <c r="E24" s="130"/>
      <c r="F24" s="130"/>
      <c r="G24" s="130"/>
      <c r="H24" s="130"/>
    </row>
    <row r="25" spans="1:8" s="8" customFormat="1" ht="150" x14ac:dyDescent="0.2">
      <c r="A25" s="97" t="s">
        <v>66</v>
      </c>
      <c r="B25" s="92" t="s">
        <v>198</v>
      </c>
      <c r="C25" s="92" t="s">
        <v>140</v>
      </c>
      <c r="D25" s="91" t="s">
        <v>7</v>
      </c>
      <c r="E25" s="91" t="s">
        <v>13</v>
      </c>
      <c r="F25" s="93" t="s">
        <v>314</v>
      </c>
      <c r="G25" s="92" t="s">
        <v>315</v>
      </c>
      <c r="H25" s="92" t="s">
        <v>371</v>
      </c>
    </row>
    <row r="26" spans="1:8" s="8" customFormat="1" ht="111.75" customHeight="1" x14ac:dyDescent="0.2">
      <c r="A26" s="97" t="s">
        <v>67</v>
      </c>
      <c r="B26" s="92" t="s">
        <v>199</v>
      </c>
      <c r="C26" s="92" t="s">
        <v>140</v>
      </c>
      <c r="D26" s="91" t="s">
        <v>7</v>
      </c>
      <c r="E26" s="91" t="s">
        <v>13</v>
      </c>
      <c r="F26" s="92" t="s">
        <v>316</v>
      </c>
      <c r="G26" s="93" t="s">
        <v>317</v>
      </c>
      <c r="H26" s="92" t="s">
        <v>370</v>
      </c>
    </row>
    <row r="27" spans="1:8" s="8" customFormat="1" ht="15" x14ac:dyDescent="0.2">
      <c r="A27" s="90" t="s">
        <v>200</v>
      </c>
      <c r="B27" s="130" t="s">
        <v>155</v>
      </c>
      <c r="C27" s="130"/>
      <c r="D27" s="130"/>
      <c r="E27" s="130"/>
      <c r="F27" s="130"/>
      <c r="G27" s="130"/>
      <c r="H27" s="130"/>
    </row>
    <row r="28" spans="1:8" s="8" customFormat="1" ht="109.5" customHeight="1" x14ac:dyDescent="0.2">
      <c r="A28" s="91" t="s">
        <v>72</v>
      </c>
      <c r="B28" s="93" t="s">
        <v>202</v>
      </c>
      <c r="C28" s="92" t="s">
        <v>140</v>
      </c>
      <c r="D28" s="91" t="s">
        <v>7</v>
      </c>
      <c r="E28" s="91" t="s">
        <v>13</v>
      </c>
      <c r="F28" s="92" t="s">
        <v>318</v>
      </c>
      <c r="G28" s="92" t="s">
        <v>319</v>
      </c>
      <c r="H28" s="93" t="s">
        <v>369</v>
      </c>
    </row>
    <row r="29" spans="1:8" s="8" customFormat="1" ht="123" customHeight="1" x14ac:dyDescent="0.2">
      <c r="A29" s="91" t="s">
        <v>73</v>
      </c>
      <c r="B29" s="93" t="s">
        <v>203</v>
      </c>
      <c r="C29" s="92" t="s">
        <v>140</v>
      </c>
      <c r="D29" s="91" t="s">
        <v>7</v>
      </c>
      <c r="E29" s="91" t="s">
        <v>13</v>
      </c>
      <c r="F29" s="92" t="s">
        <v>320</v>
      </c>
      <c r="G29" s="93" t="s">
        <v>321</v>
      </c>
      <c r="H29" s="93" t="s">
        <v>369</v>
      </c>
    </row>
    <row r="30" spans="1:8" s="8" customFormat="1" ht="15" x14ac:dyDescent="0.2">
      <c r="A30" s="90" t="s">
        <v>204</v>
      </c>
      <c r="B30" s="130" t="s">
        <v>74</v>
      </c>
      <c r="C30" s="130"/>
      <c r="D30" s="130"/>
      <c r="E30" s="130"/>
      <c r="F30" s="130"/>
      <c r="G30" s="130"/>
      <c r="H30" s="130"/>
    </row>
    <row r="31" spans="1:8" s="8" customFormat="1" ht="94.5" customHeight="1" x14ac:dyDescent="0.2">
      <c r="A31" s="97" t="s">
        <v>75</v>
      </c>
      <c r="B31" s="92" t="s">
        <v>207</v>
      </c>
      <c r="C31" s="92" t="s">
        <v>140</v>
      </c>
      <c r="D31" s="91" t="s">
        <v>7</v>
      </c>
      <c r="E31" s="91" t="s">
        <v>13</v>
      </c>
      <c r="F31" s="92" t="s">
        <v>322</v>
      </c>
      <c r="G31" s="92" t="s">
        <v>323</v>
      </c>
      <c r="H31" s="92" t="s">
        <v>368</v>
      </c>
    </row>
    <row r="32" spans="1:8" s="8" customFormat="1" ht="137.25" customHeight="1" x14ac:dyDescent="0.2">
      <c r="A32" s="97" t="s">
        <v>76</v>
      </c>
      <c r="B32" s="92" t="s">
        <v>214</v>
      </c>
      <c r="C32" s="92" t="s">
        <v>140</v>
      </c>
      <c r="D32" s="91" t="s">
        <v>7</v>
      </c>
      <c r="E32" s="91" t="s">
        <v>13</v>
      </c>
      <c r="F32" s="92" t="s">
        <v>324</v>
      </c>
      <c r="G32" s="92" t="s">
        <v>325</v>
      </c>
      <c r="H32" s="92" t="s">
        <v>367</v>
      </c>
    </row>
    <row r="33" spans="1:8" s="8" customFormat="1" ht="15" x14ac:dyDescent="0.2">
      <c r="A33" s="90" t="s">
        <v>240</v>
      </c>
      <c r="B33" s="130" t="s">
        <v>80</v>
      </c>
      <c r="C33" s="130"/>
      <c r="D33" s="130"/>
      <c r="E33" s="130"/>
      <c r="F33" s="130"/>
      <c r="G33" s="130"/>
      <c r="H33" s="130"/>
    </row>
    <row r="34" spans="1:8" s="99" customFormat="1" ht="75" customHeight="1" x14ac:dyDescent="0.2">
      <c r="A34" s="97" t="s">
        <v>93</v>
      </c>
      <c r="B34" s="92" t="s">
        <v>242</v>
      </c>
      <c r="C34" s="92" t="s">
        <v>140</v>
      </c>
      <c r="D34" s="91" t="s">
        <v>7</v>
      </c>
      <c r="E34" s="91" t="s">
        <v>13</v>
      </c>
      <c r="F34" s="93" t="s">
        <v>326</v>
      </c>
      <c r="G34" s="98" t="s">
        <v>327</v>
      </c>
      <c r="H34" s="92" t="s">
        <v>366</v>
      </c>
    </row>
    <row r="35" spans="1:8" ht="122.25" customHeight="1" x14ac:dyDescent="0.2">
      <c r="A35" s="97" t="s">
        <v>94</v>
      </c>
      <c r="B35" s="92" t="s">
        <v>243</v>
      </c>
      <c r="C35" s="92" t="s">
        <v>140</v>
      </c>
      <c r="D35" s="91" t="s">
        <v>7</v>
      </c>
      <c r="E35" s="91" t="s">
        <v>13</v>
      </c>
      <c r="F35" s="98" t="s">
        <v>328</v>
      </c>
      <c r="G35" s="98" t="s">
        <v>329</v>
      </c>
      <c r="H35" s="92" t="s">
        <v>365</v>
      </c>
    </row>
    <row r="36" spans="1:8" ht="45.75" customHeight="1" x14ac:dyDescent="0.2">
      <c r="A36" s="97" t="s">
        <v>244</v>
      </c>
      <c r="B36" s="92" t="s">
        <v>245</v>
      </c>
      <c r="C36" s="92" t="s">
        <v>140</v>
      </c>
      <c r="D36" s="91" t="s">
        <v>7</v>
      </c>
      <c r="E36" s="91" t="s">
        <v>13</v>
      </c>
      <c r="F36" s="92" t="s">
        <v>330</v>
      </c>
      <c r="G36" s="92" t="s">
        <v>331</v>
      </c>
      <c r="H36" s="92" t="s">
        <v>364</v>
      </c>
    </row>
    <row r="37" spans="1:8" ht="14.25" x14ac:dyDescent="0.2">
      <c r="A37" s="90" t="s">
        <v>246</v>
      </c>
      <c r="B37" s="130" t="s">
        <v>156</v>
      </c>
      <c r="C37" s="130"/>
      <c r="D37" s="130"/>
      <c r="E37" s="130"/>
      <c r="F37" s="130"/>
      <c r="G37" s="130"/>
      <c r="H37" s="130"/>
    </row>
    <row r="38" spans="1:8" ht="75" x14ac:dyDescent="0.2">
      <c r="A38" s="97" t="s">
        <v>95</v>
      </c>
      <c r="B38" s="92" t="s">
        <v>248</v>
      </c>
      <c r="C38" s="92" t="s">
        <v>140</v>
      </c>
      <c r="D38" s="91" t="s">
        <v>7</v>
      </c>
      <c r="E38" s="91" t="s">
        <v>13</v>
      </c>
      <c r="F38" s="92" t="s">
        <v>332</v>
      </c>
      <c r="G38" s="92" t="s">
        <v>333</v>
      </c>
      <c r="H38" s="92" t="s">
        <v>363</v>
      </c>
    </row>
    <row r="39" spans="1:8" ht="75" x14ac:dyDescent="0.2">
      <c r="A39" s="97" t="s">
        <v>96</v>
      </c>
      <c r="B39" s="92" t="s">
        <v>249</v>
      </c>
      <c r="C39" s="92" t="s">
        <v>140</v>
      </c>
      <c r="D39" s="91" t="s">
        <v>7</v>
      </c>
      <c r="E39" s="91" t="s">
        <v>13</v>
      </c>
      <c r="F39" s="92" t="s">
        <v>334</v>
      </c>
      <c r="G39" s="92" t="s">
        <v>335</v>
      </c>
      <c r="H39" s="92" t="s">
        <v>363</v>
      </c>
    </row>
    <row r="40" spans="1:8" ht="124.5" customHeight="1" x14ac:dyDescent="0.2">
      <c r="A40" s="97" t="s">
        <v>97</v>
      </c>
      <c r="B40" s="92" t="s">
        <v>250</v>
      </c>
      <c r="C40" s="92" t="s">
        <v>140</v>
      </c>
      <c r="D40" s="91" t="s">
        <v>7</v>
      </c>
      <c r="E40" s="91" t="s">
        <v>13</v>
      </c>
      <c r="F40" s="92" t="s">
        <v>336</v>
      </c>
      <c r="G40" s="92" t="s">
        <v>337</v>
      </c>
      <c r="H40" s="92" t="s">
        <v>363</v>
      </c>
    </row>
    <row r="41" spans="1:8" ht="57.75" customHeight="1" x14ac:dyDescent="0.2">
      <c r="A41" s="97" t="s">
        <v>251</v>
      </c>
      <c r="B41" s="92" t="s">
        <v>338</v>
      </c>
      <c r="C41" s="92" t="s">
        <v>140</v>
      </c>
      <c r="D41" s="91" t="s">
        <v>9</v>
      </c>
      <c r="E41" s="91" t="s">
        <v>9</v>
      </c>
      <c r="F41" s="93" t="s">
        <v>339</v>
      </c>
      <c r="G41" s="93" t="s">
        <v>340</v>
      </c>
      <c r="H41" s="93" t="s">
        <v>341</v>
      </c>
    </row>
    <row r="42" spans="1:8" ht="14.25" x14ac:dyDescent="0.2">
      <c r="A42" s="90" t="s">
        <v>253</v>
      </c>
      <c r="B42" s="130" t="s">
        <v>342</v>
      </c>
      <c r="C42" s="130"/>
      <c r="D42" s="130"/>
      <c r="E42" s="130"/>
      <c r="F42" s="130"/>
      <c r="G42" s="130"/>
      <c r="H42" s="130"/>
    </row>
    <row r="43" spans="1:8" ht="75" x14ac:dyDescent="0.2">
      <c r="A43" s="97" t="s">
        <v>98</v>
      </c>
      <c r="B43" s="92" t="s">
        <v>255</v>
      </c>
      <c r="C43" s="92" t="s">
        <v>343</v>
      </c>
      <c r="D43" s="94" t="s">
        <v>7</v>
      </c>
      <c r="E43" s="94" t="s">
        <v>13</v>
      </c>
      <c r="F43" s="92" t="s">
        <v>344</v>
      </c>
      <c r="G43" s="92" t="s">
        <v>345</v>
      </c>
      <c r="H43" s="92" t="s">
        <v>361</v>
      </c>
    </row>
    <row r="44" spans="1:8" ht="60" x14ac:dyDescent="0.2">
      <c r="A44" s="97" t="s">
        <v>99</v>
      </c>
      <c r="B44" s="92" t="s">
        <v>346</v>
      </c>
      <c r="C44" s="92" t="s">
        <v>343</v>
      </c>
      <c r="D44" s="94" t="s">
        <v>7</v>
      </c>
      <c r="E44" s="94" t="s">
        <v>13</v>
      </c>
      <c r="F44" s="92" t="s">
        <v>347</v>
      </c>
      <c r="G44" s="92" t="s">
        <v>348</v>
      </c>
      <c r="H44" s="92" t="s">
        <v>361</v>
      </c>
    </row>
    <row r="45" spans="1:8" ht="105" x14ac:dyDescent="0.2">
      <c r="A45" s="97" t="s">
        <v>281</v>
      </c>
      <c r="B45" s="92" t="s">
        <v>282</v>
      </c>
      <c r="C45" s="92" t="s">
        <v>343</v>
      </c>
      <c r="D45" s="91" t="s">
        <v>349</v>
      </c>
      <c r="E45" s="91" t="s">
        <v>362</v>
      </c>
      <c r="F45" s="92" t="s">
        <v>350</v>
      </c>
      <c r="G45" s="92" t="s">
        <v>351</v>
      </c>
      <c r="H45" s="92" t="s">
        <v>361</v>
      </c>
    </row>
    <row r="46" spans="1:8" ht="138" customHeight="1" x14ac:dyDescent="0.2">
      <c r="A46" s="97" t="s">
        <v>283</v>
      </c>
      <c r="B46" s="92" t="s">
        <v>284</v>
      </c>
      <c r="C46" s="92" t="s">
        <v>343</v>
      </c>
      <c r="D46" s="91" t="s">
        <v>7</v>
      </c>
      <c r="E46" s="91" t="s">
        <v>13</v>
      </c>
      <c r="F46" s="92" t="s">
        <v>352</v>
      </c>
      <c r="G46" s="92" t="s">
        <v>353</v>
      </c>
      <c r="H46" s="92" t="s">
        <v>361</v>
      </c>
    </row>
    <row r="47" spans="1:8" ht="15.75" customHeight="1" x14ac:dyDescent="0.2">
      <c r="A47" s="90" t="s">
        <v>285</v>
      </c>
      <c r="B47" s="130" t="s">
        <v>354</v>
      </c>
      <c r="C47" s="130"/>
      <c r="D47" s="130"/>
      <c r="E47" s="130"/>
      <c r="F47" s="130"/>
      <c r="G47" s="130"/>
      <c r="H47" s="130"/>
    </row>
    <row r="48" spans="1:8" ht="135" x14ac:dyDescent="0.2">
      <c r="A48" s="97" t="s">
        <v>288</v>
      </c>
      <c r="B48" s="92" t="s">
        <v>355</v>
      </c>
      <c r="C48" s="92" t="s">
        <v>140</v>
      </c>
      <c r="D48" s="91" t="s">
        <v>7</v>
      </c>
      <c r="E48" s="91" t="s">
        <v>13</v>
      </c>
      <c r="F48" s="92" t="s">
        <v>360</v>
      </c>
      <c r="G48" s="92" t="s">
        <v>359</v>
      </c>
      <c r="H48" s="92" t="s">
        <v>358</v>
      </c>
    </row>
    <row r="49" spans="2:8" x14ac:dyDescent="0.2">
      <c r="B49" s="148"/>
      <c r="C49" s="148"/>
      <c r="D49" s="148"/>
      <c r="H49" s="149" t="s">
        <v>388</v>
      </c>
    </row>
  </sheetData>
  <mergeCells count="25">
    <mergeCell ref="B42:H42"/>
    <mergeCell ref="B47:H47"/>
    <mergeCell ref="B49:D49"/>
    <mergeCell ref="B14:H14"/>
    <mergeCell ref="B18:H18"/>
    <mergeCell ref="B24:H24"/>
    <mergeCell ref="B27:H27"/>
    <mergeCell ref="B33:H33"/>
    <mergeCell ref="B37:H37"/>
    <mergeCell ref="B30:H30"/>
    <mergeCell ref="C8:G8"/>
    <mergeCell ref="C9:G9"/>
    <mergeCell ref="A11:A12"/>
    <mergeCell ref="B11:B12"/>
    <mergeCell ref="C11:C12"/>
    <mergeCell ref="D11:E11"/>
    <mergeCell ref="F11:F12"/>
    <mergeCell ref="G11:G12"/>
    <mergeCell ref="H11:H12"/>
    <mergeCell ref="C7:G7"/>
    <mergeCell ref="G1:H1"/>
    <mergeCell ref="G2:H2"/>
    <mergeCell ref="G3:H3"/>
    <mergeCell ref="G4:H4"/>
    <mergeCell ref="G5:H5"/>
  </mergeCells>
  <pageMargins left="0.39370078740157483" right="0.35433070866141736" top="0.47244094488188981" bottom="0.31496062992125984" header="0.31496062992125984" footer="0.31496062992125984"/>
  <pageSetup paperSize="9" scale="81" fitToHeight="0" orientation="landscape" r:id="rId1"/>
  <headerFooter alignWithMargins="0"/>
  <rowBreaks count="2" manualBreakCount="2">
    <brk id="26" max="7" man="1"/>
    <brk id="4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473"/>
  <sheetViews>
    <sheetView tabSelected="1" view="pageBreakPreview" topLeftCell="C1" zoomScaleSheetLayoutView="100" workbookViewId="0">
      <selection activeCell="E17" sqref="E17"/>
    </sheetView>
  </sheetViews>
  <sheetFormatPr defaultRowHeight="12.75" x14ac:dyDescent="0.2"/>
  <cols>
    <col min="1" max="1" width="9.5703125" style="87" customWidth="1"/>
    <col min="2" max="2" width="40.42578125" style="71" customWidth="1"/>
    <col min="3" max="3" width="43" style="71" customWidth="1"/>
    <col min="4" max="4" width="10.42578125" style="71" customWidth="1"/>
    <col min="5" max="5" width="10.7109375" style="71" customWidth="1"/>
    <col min="6" max="6" width="19.140625" style="71" customWidth="1"/>
    <col min="7" max="7" width="17.85546875" style="71" customWidth="1"/>
    <col min="8" max="8" width="17.85546875" style="88" customWidth="1"/>
    <col min="9" max="13" width="17.85546875" style="71" customWidth="1"/>
    <col min="14" max="14" width="8.42578125" style="71" bestFit="1" customWidth="1"/>
    <col min="15" max="17" width="7.42578125" style="71" customWidth="1"/>
    <col min="18" max="18" width="14" style="71" customWidth="1"/>
    <col min="19" max="16384" width="9.140625" style="71"/>
  </cols>
  <sheetData>
    <row r="1" spans="1:34" s="49" customFormat="1" ht="15.75" customHeight="1" x14ac:dyDescent="0.25">
      <c r="A1" s="103"/>
      <c r="B1" s="44"/>
      <c r="C1" s="44"/>
      <c r="D1" s="44"/>
      <c r="E1" s="45"/>
      <c r="F1" s="46"/>
      <c r="G1" s="47"/>
      <c r="H1" s="48"/>
      <c r="I1" s="47"/>
      <c r="K1" s="150" t="s">
        <v>381</v>
      </c>
      <c r="L1" s="150"/>
      <c r="M1" s="1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s="49" customFormat="1" ht="63.75" customHeight="1" x14ac:dyDescent="0.3">
      <c r="A2" s="103"/>
      <c r="B2" s="51"/>
      <c r="C2" s="46"/>
      <c r="D2" s="44"/>
      <c r="E2" s="45"/>
      <c r="F2" s="46"/>
      <c r="G2" s="47"/>
      <c r="H2" s="48"/>
      <c r="I2" s="47"/>
      <c r="K2" s="151" t="s">
        <v>109</v>
      </c>
      <c r="L2" s="151"/>
      <c r="M2" s="151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4" s="49" customFormat="1" ht="8.25" customHeight="1" x14ac:dyDescent="0.25">
      <c r="A3" s="103"/>
      <c r="B3" s="44"/>
      <c r="C3" s="44"/>
      <c r="D3" s="52"/>
      <c r="E3" s="45"/>
      <c r="F3" s="47"/>
      <c r="G3" s="47"/>
      <c r="H3" s="47"/>
      <c r="I3" s="47"/>
      <c r="J3" s="47"/>
      <c r="K3" s="106"/>
      <c r="L3" s="152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s="49" customFormat="1" ht="27.75" customHeight="1" x14ac:dyDescent="0.25">
      <c r="A4" s="140" t="s">
        <v>357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s="49" customFormat="1" ht="13.5" customHeight="1" x14ac:dyDescent="0.25">
      <c r="A5" s="53"/>
      <c r="B5" s="44"/>
      <c r="C5" s="44"/>
      <c r="D5" s="45"/>
      <c r="E5" s="45"/>
      <c r="F5" s="53"/>
      <c r="G5" s="53"/>
      <c r="H5" s="53"/>
      <c r="I5" s="53"/>
      <c r="J5" s="53"/>
      <c r="K5" s="53"/>
      <c r="L5" s="106"/>
      <c r="M5" s="106" t="s">
        <v>157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s="49" customFormat="1" ht="27.75" customHeight="1" x14ac:dyDescent="0.25">
      <c r="A6" s="141" t="s">
        <v>112</v>
      </c>
      <c r="B6" s="141" t="s">
        <v>158</v>
      </c>
      <c r="C6" s="141"/>
      <c r="D6" s="141" t="s">
        <v>159</v>
      </c>
      <c r="E6" s="141"/>
      <c r="F6" s="142" t="s">
        <v>160</v>
      </c>
      <c r="G6" s="143"/>
      <c r="H6" s="143"/>
      <c r="I6" s="143"/>
      <c r="J6" s="143"/>
      <c r="K6" s="143"/>
      <c r="L6" s="143"/>
      <c r="M6" s="143"/>
      <c r="N6" s="159"/>
      <c r="O6" s="54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</row>
    <row r="7" spans="1:34" s="57" customFormat="1" ht="16.5" customHeight="1" x14ac:dyDescent="0.2">
      <c r="A7" s="141"/>
      <c r="B7" s="141"/>
      <c r="C7" s="141"/>
      <c r="D7" s="107" t="s">
        <v>161</v>
      </c>
      <c r="E7" s="107" t="s">
        <v>162</v>
      </c>
      <c r="F7" s="107" t="s">
        <v>163</v>
      </c>
      <c r="G7" s="107" t="s">
        <v>7</v>
      </c>
      <c r="H7" s="107" t="s">
        <v>8</v>
      </c>
      <c r="I7" s="107" t="s">
        <v>9</v>
      </c>
      <c r="J7" s="107" t="s">
        <v>10</v>
      </c>
      <c r="K7" s="107" t="s">
        <v>164</v>
      </c>
      <c r="L7" s="107" t="s">
        <v>165</v>
      </c>
      <c r="M7" s="107" t="s">
        <v>166</v>
      </c>
      <c r="N7" s="55"/>
      <c r="O7" s="55"/>
      <c r="P7" s="55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</row>
    <row r="8" spans="1:34" s="60" customFormat="1" ht="11.25" customHeight="1" x14ac:dyDescent="0.2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58">
        <v>11</v>
      </c>
      <c r="L8" s="58">
        <v>12</v>
      </c>
      <c r="M8" s="58">
        <v>13</v>
      </c>
      <c r="N8" s="59"/>
      <c r="O8" s="59"/>
      <c r="P8" s="59"/>
    </row>
    <row r="9" spans="1:34" s="60" customFormat="1" ht="15" customHeight="1" x14ac:dyDescent="0.2">
      <c r="A9" s="135"/>
      <c r="B9" s="136" t="s">
        <v>167</v>
      </c>
      <c r="C9" s="105" t="s">
        <v>168</v>
      </c>
      <c r="D9" s="61">
        <v>807</v>
      </c>
      <c r="E9" s="62"/>
      <c r="F9" s="63">
        <f t="shared" ref="F9:F37" si="0">SUM(G9:M9)</f>
        <v>10095666.576859999</v>
      </c>
      <c r="G9" s="63">
        <f>G10+G19+G18+G17+G16+G11</f>
        <v>1440737.2626199997</v>
      </c>
      <c r="H9" s="63">
        <f>H10+H19+H18+H17+H16+H11</f>
        <v>1367931.7212499999</v>
      </c>
      <c r="I9" s="63">
        <f>I10+I19+I18+I17+I16+I11</f>
        <v>1566287.1890900002</v>
      </c>
      <c r="J9" s="63">
        <f t="shared" ref="J9:M9" si="1">J10+J19+J18+J17+J16+J11</f>
        <v>1386430.9920040001</v>
      </c>
      <c r="K9" s="63">
        <f t="shared" si="1"/>
        <v>1413351.9821400002</v>
      </c>
      <c r="L9" s="63">
        <f t="shared" si="1"/>
        <v>1440272.9722759998</v>
      </c>
      <c r="M9" s="63">
        <f t="shared" si="1"/>
        <v>1480654.4574800003</v>
      </c>
      <c r="N9" s="64"/>
      <c r="O9" s="64"/>
      <c r="P9" s="64"/>
      <c r="Q9" s="64"/>
    </row>
    <row r="10" spans="1:34" s="60" customFormat="1" ht="15" customHeight="1" x14ac:dyDescent="0.2">
      <c r="A10" s="135"/>
      <c r="B10" s="136"/>
      <c r="C10" s="105" t="s">
        <v>169</v>
      </c>
      <c r="D10" s="65"/>
      <c r="E10" s="66">
        <v>160</v>
      </c>
      <c r="F10" s="63">
        <f t="shared" si="0"/>
        <v>1144607.8180000002</v>
      </c>
      <c r="G10" s="63">
        <f>G21+G49+G95+G116+G137+G270+G298+G337+G456</f>
        <v>157940.785</v>
      </c>
      <c r="H10" s="63">
        <f>H21+H49+H95+H116+H137+H270+H298+H337+H456</f>
        <v>197846.68299999996</v>
      </c>
      <c r="I10" s="63">
        <f>I21+I49+I95+I116+I137+I270+I298+I337+I456</f>
        <v>155212.5</v>
      </c>
      <c r="J10" s="63">
        <f>J21+J49+J95+J116+J137+J270+J298+J337+J456</f>
        <v>153556.726</v>
      </c>
      <c r="K10" s="63">
        <f>K21+K49+K95+K116+K137+K270+K298+K337+K456</f>
        <v>156538.41000000003</v>
      </c>
      <c r="L10" s="63">
        <f>L21+L49+L95+L116+L137+L270+L298+L337+L456</f>
        <v>159520.09400000004</v>
      </c>
      <c r="M10" s="63">
        <f>M21+M49+M95+M116+M137+M270+M298+M337+M456</f>
        <v>163992.62000000002</v>
      </c>
      <c r="N10" s="64"/>
      <c r="O10" s="64"/>
      <c r="P10" s="64"/>
      <c r="Q10" s="64"/>
    </row>
    <row r="11" spans="1:34" s="60" customFormat="1" ht="15" customHeight="1" x14ac:dyDescent="0.2">
      <c r="A11" s="135"/>
      <c r="B11" s="136"/>
      <c r="C11" s="137" t="s">
        <v>170</v>
      </c>
      <c r="D11" s="65" t="s">
        <v>171</v>
      </c>
      <c r="E11" s="66" t="s">
        <v>171</v>
      </c>
      <c r="F11" s="63">
        <f t="shared" si="0"/>
        <v>8082612.0497600008</v>
      </c>
      <c r="G11" s="63">
        <f>G15+G14+G13+G12</f>
        <v>1158813.5931699998</v>
      </c>
      <c r="H11" s="63">
        <f>H15+H14+H13+H12</f>
        <v>1045578.28545</v>
      </c>
      <c r="I11" s="63">
        <f>I15+I14+I13+I12</f>
        <v>1291083.3034900003</v>
      </c>
      <c r="J11" s="63">
        <f t="shared" ref="J11:M11" si="2">J15+J14+J13+J12</f>
        <v>1111706.111454</v>
      </c>
      <c r="K11" s="63">
        <f t="shared" si="2"/>
        <v>1133292.6378900001</v>
      </c>
      <c r="L11" s="63">
        <f t="shared" si="2"/>
        <v>1154879.1643259998</v>
      </c>
      <c r="M11" s="63">
        <f t="shared" si="2"/>
        <v>1187258.9539800002</v>
      </c>
      <c r="N11" s="64"/>
      <c r="O11" s="64"/>
      <c r="P11" s="64"/>
      <c r="Q11" s="64"/>
    </row>
    <row r="12" spans="1:34" s="60" customFormat="1" ht="15" customHeight="1" x14ac:dyDescent="0.2">
      <c r="A12" s="135"/>
      <c r="B12" s="136"/>
      <c r="C12" s="137"/>
      <c r="D12" s="65" t="s">
        <v>172</v>
      </c>
      <c r="E12" s="66">
        <v>160</v>
      </c>
      <c r="F12" s="63">
        <f t="shared" si="0"/>
        <v>6810158.0966600003</v>
      </c>
      <c r="G12" s="63">
        <f>G22+G51+G96+G117+G138+G271+G300+G457</f>
        <v>995495.21316999989</v>
      </c>
      <c r="H12" s="63">
        <f>H22+H51+H96+H117+H138+H271+H300+H457</f>
        <v>872664.71655000001</v>
      </c>
      <c r="I12" s="63">
        <f>I22+I51+I96+I117+I138+I271+I300+I457</f>
        <v>1112755.3026900003</v>
      </c>
      <c r="J12" s="63">
        <f>J22+J51+J96+J117+J138+J271+J300+J457</f>
        <v>928028.27063000004</v>
      </c>
      <c r="K12" s="63">
        <f>K22+K51+K96+K117+K138+K271+K300+K457</f>
        <v>946048.23705000011</v>
      </c>
      <c r="L12" s="63">
        <f>L22+L51+L96+L117+L138+L271+L300+L457</f>
        <v>964068.20346999983</v>
      </c>
      <c r="M12" s="63">
        <f>M22+M51+M96+M117+M138+M271+M300+M457</f>
        <v>991098.15310000011</v>
      </c>
      <c r="N12" s="64"/>
      <c r="O12" s="64"/>
      <c r="P12" s="64"/>
      <c r="Q12" s="64"/>
    </row>
    <row r="13" spans="1:34" s="60" customFormat="1" ht="15" customHeight="1" x14ac:dyDescent="0.2">
      <c r="A13" s="135"/>
      <c r="B13" s="136"/>
      <c r="C13" s="137"/>
      <c r="D13" s="65" t="s">
        <v>173</v>
      </c>
      <c r="E13" s="66">
        <v>160</v>
      </c>
      <c r="F13" s="63">
        <f t="shared" si="0"/>
        <v>1260628.9531</v>
      </c>
      <c r="G13" s="63">
        <f>G338</f>
        <v>161118.38</v>
      </c>
      <c r="H13" s="63">
        <f>H338</f>
        <v>170533.56889999998</v>
      </c>
      <c r="I13" s="63">
        <f>I338</f>
        <v>176948.00079999998</v>
      </c>
      <c r="J13" s="63">
        <f t="shared" ref="J13:M13" si="3">J338</f>
        <v>182256.44082399999</v>
      </c>
      <c r="K13" s="63">
        <f t="shared" si="3"/>
        <v>185795.40083999999</v>
      </c>
      <c r="L13" s="63">
        <f t="shared" si="3"/>
        <v>189334.36085600001</v>
      </c>
      <c r="M13" s="63">
        <f t="shared" si="3"/>
        <v>194642.80088</v>
      </c>
      <c r="N13" s="64"/>
      <c r="O13" s="64"/>
      <c r="P13" s="64"/>
      <c r="Q13" s="64"/>
    </row>
    <row r="14" spans="1:34" s="60" customFormat="1" ht="15" customHeight="1" x14ac:dyDescent="0.2">
      <c r="A14" s="135"/>
      <c r="B14" s="136"/>
      <c r="C14" s="137"/>
      <c r="D14" s="65" t="s">
        <v>174</v>
      </c>
      <c r="E14" s="66">
        <v>160</v>
      </c>
      <c r="F14" s="63">
        <f t="shared" si="0"/>
        <v>1800</v>
      </c>
      <c r="G14" s="63">
        <f>G301</f>
        <v>800</v>
      </c>
      <c r="H14" s="63">
        <f>H301</f>
        <v>1000</v>
      </c>
      <c r="I14" s="63">
        <f>I301</f>
        <v>0</v>
      </c>
      <c r="J14" s="63">
        <f t="shared" ref="J14:M14" si="4">J301</f>
        <v>0</v>
      </c>
      <c r="K14" s="63">
        <f t="shared" si="4"/>
        <v>0</v>
      </c>
      <c r="L14" s="63">
        <f t="shared" si="4"/>
        <v>0</v>
      </c>
      <c r="M14" s="63">
        <f t="shared" si="4"/>
        <v>0</v>
      </c>
      <c r="N14" s="64"/>
      <c r="O14" s="64"/>
      <c r="P14" s="64"/>
      <c r="Q14" s="64"/>
    </row>
    <row r="15" spans="1:34" s="60" customFormat="1" ht="15.75" customHeight="1" x14ac:dyDescent="0.2">
      <c r="A15" s="135"/>
      <c r="B15" s="136"/>
      <c r="C15" s="137"/>
      <c r="D15" s="65" t="s">
        <v>175</v>
      </c>
      <c r="E15" s="66">
        <v>160</v>
      </c>
      <c r="F15" s="63">
        <f t="shared" si="0"/>
        <v>10025</v>
      </c>
      <c r="G15" s="63">
        <f>G52</f>
        <v>1400</v>
      </c>
      <c r="H15" s="63">
        <f>H52</f>
        <v>1380</v>
      </c>
      <c r="I15" s="63">
        <f>I52</f>
        <v>1380</v>
      </c>
      <c r="J15" s="63">
        <f t="shared" ref="J15:M15" si="5">J52</f>
        <v>1421.4</v>
      </c>
      <c r="K15" s="63">
        <f t="shared" si="5"/>
        <v>1449</v>
      </c>
      <c r="L15" s="63">
        <f t="shared" si="5"/>
        <v>1476.6000000000001</v>
      </c>
      <c r="M15" s="63">
        <f t="shared" si="5"/>
        <v>1518.0000000000002</v>
      </c>
      <c r="N15" s="64"/>
      <c r="O15" s="64"/>
      <c r="P15" s="64"/>
      <c r="Q15" s="64"/>
    </row>
    <row r="16" spans="1:34" s="60" customFormat="1" ht="16.5" customHeight="1" x14ac:dyDescent="0.2">
      <c r="A16" s="135"/>
      <c r="B16" s="136"/>
      <c r="C16" s="105" t="s">
        <v>176</v>
      </c>
      <c r="D16" s="67"/>
      <c r="E16" s="61"/>
      <c r="F16" s="63">
        <f t="shared" si="0"/>
        <v>38220.540049999996</v>
      </c>
      <c r="G16" s="63">
        <f>G23+G53+G97+G118+G139+G272+G302+G339+G458</f>
        <v>7653.8394499999995</v>
      </c>
      <c r="H16" s="63">
        <f>H23+H53+H97+H118+H139+H272+H302+H339+H458</f>
        <v>10274.299999999999</v>
      </c>
      <c r="I16" s="63">
        <f>I23+I53+I97+I118+I139+I272+I302+I339+I458</f>
        <v>17912.400600000001</v>
      </c>
      <c r="J16" s="63">
        <f>J23+J53+J97+J118+J139+J272+J302+J339+J458</f>
        <v>576.79999999999995</v>
      </c>
      <c r="K16" s="63">
        <f>K23+K53+K97+K118+K139+K272+K302+K339+K458</f>
        <v>588</v>
      </c>
      <c r="L16" s="63">
        <f>L23+L53+L97+L118+L139+L272+L302+L339+L458</f>
        <v>599.20000000000005</v>
      </c>
      <c r="M16" s="63">
        <f>M23+M53+M97+M118+M139+M272+M302+M339+M458</f>
        <v>616</v>
      </c>
      <c r="N16" s="64"/>
      <c r="O16" s="64"/>
      <c r="P16" s="64"/>
      <c r="Q16" s="64"/>
    </row>
    <row r="17" spans="1:17" s="60" customFormat="1" ht="27" customHeight="1" x14ac:dyDescent="0.2">
      <c r="A17" s="135"/>
      <c r="B17" s="136"/>
      <c r="C17" s="105" t="s">
        <v>177</v>
      </c>
      <c r="D17" s="67"/>
      <c r="E17" s="61"/>
      <c r="F17" s="63">
        <f t="shared" si="0"/>
        <v>0</v>
      </c>
      <c r="G17" s="63">
        <f>G24+G54+G98+G119+G140+G273+G303+G340+G459</f>
        <v>0</v>
      </c>
      <c r="H17" s="63">
        <f>H24+H54+H98+H119+H140+H273+H303+H340+H459</f>
        <v>0</v>
      </c>
      <c r="I17" s="63">
        <f>I24+I54+I98+I119+I140+I273+I303+I340+I459</f>
        <v>0</v>
      </c>
      <c r="J17" s="63">
        <f>J24+J54+J98+J119+J140+J273+J303+J340+J459</f>
        <v>0</v>
      </c>
      <c r="K17" s="63">
        <f>K24+K54+K98+K119+K140+K273+K303+K340+K459</f>
        <v>0</v>
      </c>
      <c r="L17" s="63">
        <f>L24+L54+L98+L119+L140+L273+L303+L340+L459</f>
        <v>0</v>
      </c>
      <c r="M17" s="63">
        <f>M24+M54+M98+M119+M140+M273+M303+M340+M459</f>
        <v>0</v>
      </c>
      <c r="N17" s="64"/>
      <c r="O17" s="64"/>
      <c r="P17" s="64"/>
      <c r="Q17" s="64"/>
    </row>
    <row r="18" spans="1:17" s="60" customFormat="1" ht="31.5" customHeight="1" x14ac:dyDescent="0.2">
      <c r="A18" s="135"/>
      <c r="B18" s="136"/>
      <c r="C18" s="105" t="s">
        <v>178</v>
      </c>
      <c r="D18" s="67"/>
      <c r="E18" s="61"/>
      <c r="F18" s="63">
        <f t="shared" si="0"/>
        <v>830226.16904999991</v>
      </c>
      <c r="G18" s="63">
        <f>G25+G55+G99+G120+G141+G274+G304+G341+G460</f>
        <v>116329.045</v>
      </c>
      <c r="H18" s="63">
        <f>H25+H55+H99+H120+H141+H274+H304+H341+H460</f>
        <v>114232.4528</v>
      </c>
      <c r="I18" s="63">
        <f>I25+I55+I99+I120+I141+I274+I304+I341+I460</f>
        <v>102078.985</v>
      </c>
      <c r="J18" s="63">
        <f>J25+J55+J99+J120+J141+J274+J304+J341+J460</f>
        <v>120591.35455</v>
      </c>
      <c r="K18" s="63">
        <f>K25+K55+K99+K120+K141+K274+K304+K341+K460</f>
        <v>122932.93425000001</v>
      </c>
      <c r="L18" s="63">
        <f>L25+L55+L99+L120+L141+L274+L304+L341+L460</f>
        <v>125274.51394999999</v>
      </c>
      <c r="M18" s="63">
        <f>M25+M55+M99+M120+M141+M274+M304+M341+M460</f>
        <v>128786.8835</v>
      </c>
      <c r="N18" s="64"/>
      <c r="O18" s="64"/>
      <c r="P18" s="64"/>
      <c r="Q18" s="64"/>
    </row>
    <row r="19" spans="1:17" s="60" customFormat="1" ht="30" customHeight="1" x14ac:dyDescent="0.2">
      <c r="A19" s="135"/>
      <c r="B19" s="136"/>
      <c r="C19" s="105" t="s">
        <v>179</v>
      </c>
      <c r="D19" s="67"/>
      <c r="E19" s="61"/>
      <c r="F19" s="63">
        <f t="shared" si="0"/>
        <v>0</v>
      </c>
      <c r="G19" s="63">
        <f>G26+G56+G100+G121+G142+G275+G305+G342+G461</f>
        <v>0</v>
      </c>
      <c r="H19" s="63">
        <f>H26+H56+H100+H121+H142+H275+H305+H342+H461</f>
        <v>0</v>
      </c>
      <c r="I19" s="63">
        <f>I26+I56+I100+I121+I142+I275+I305+I342+I461</f>
        <v>0</v>
      </c>
      <c r="J19" s="63">
        <f>J26+J56+J100+J121+J142+J275+J305+J342+J461</f>
        <v>0</v>
      </c>
      <c r="K19" s="63">
        <f>K26+K56+K100+K121+K142+K275+K305+K342+K461</f>
        <v>0</v>
      </c>
      <c r="L19" s="63">
        <f>L26+L56+L100+L121+L142+L275+L305+L342+L461</f>
        <v>0</v>
      </c>
      <c r="M19" s="63">
        <f>M26+M56+M100+M121+M142+M275+M305+M342+M461</f>
        <v>0</v>
      </c>
      <c r="N19" s="64"/>
      <c r="O19" s="64"/>
      <c r="P19" s="64"/>
      <c r="Q19" s="64"/>
    </row>
    <row r="20" spans="1:17" s="60" customFormat="1" ht="15.75" customHeight="1" x14ac:dyDescent="0.2">
      <c r="A20" s="138" t="s">
        <v>180</v>
      </c>
      <c r="B20" s="160" t="s">
        <v>181</v>
      </c>
      <c r="C20" s="105" t="s">
        <v>168</v>
      </c>
      <c r="D20" s="61"/>
      <c r="E20" s="58"/>
      <c r="F20" s="63">
        <f t="shared" si="0"/>
        <v>587259.92134999996</v>
      </c>
      <c r="G20" s="63">
        <f>SUM(G21:G26)</f>
        <v>72654.344060000003</v>
      </c>
      <c r="H20" s="63">
        <f>SUM(H21:H26)</f>
        <v>85525.474289999984</v>
      </c>
      <c r="I20" s="63">
        <f>SUM(I21:I26)</f>
        <v>79300.971999999994</v>
      </c>
      <c r="J20" s="63">
        <f t="shared" ref="J20:M20" si="6">SUM(J21:J26)</f>
        <v>84770.00116</v>
      </c>
      <c r="K20" s="63">
        <f t="shared" si="6"/>
        <v>86416.020600000003</v>
      </c>
      <c r="L20" s="63">
        <f t="shared" si="6"/>
        <v>88062.040039999993</v>
      </c>
      <c r="M20" s="63">
        <f t="shared" si="6"/>
        <v>90531.069199999998</v>
      </c>
      <c r="N20" s="64"/>
      <c r="O20" s="64"/>
      <c r="P20" s="64"/>
      <c r="Q20" s="64"/>
    </row>
    <row r="21" spans="1:17" s="60" customFormat="1" ht="13.5" customHeight="1" x14ac:dyDescent="0.2">
      <c r="A21" s="138"/>
      <c r="B21" s="160"/>
      <c r="C21" s="105" t="s">
        <v>169</v>
      </c>
      <c r="D21" s="67" t="s">
        <v>172</v>
      </c>
      <c r="E21" s="61">
        <v>161</v>
      </c>
      <c r="F21" s="63">
        <f t="shared" si="0"/>
        <v>210034.02500000002</v>
      </c>
      <c r="G21" s="63">
        <f>G28+G35+G42</f>
        <v>24714.400000000001</v>
      </c>
      <c r="H21" s="63">
        <f>H28+H35+H42</f>
        <v>35834.799999999996</v>
      </c>
      <c r="I21" s="63">
        <f>I28+I35+I42</f>
        <v>28473.299999999996</v>
      </c>
      <c r="J21" s="63">
        <f>J28+J35+J42</f>
        <v>29327.498999999996</v>
      </c>
      <c r="K21" s="63">
        <f>K28+K35+K42</f>
        <v>29896.965</v>
      </c>
      <c r="L21" s="63">
        <f>L28+L35+L42</f>
        <v>30466.431000000004</v>
      </c>
      <c r="M21" s="63">
        <f>M28+M35+M42</f>
        <v>31320.63</v>
      </c>
      <c r="N21" s="64"/>
      <c r="O21" s="64"/>
      <c r="P21" s="64"/>
      <c r="Q21" s="64"/>
    </row>
    <row r="22" spans="1:17" s="60" customFormat="1" ht="15.75" customHeight="1" x14ac:dyDescent="0.2">
      <c r="A22" s="138"/>
      <c r="B22" s="160"/>
      <c r="C22" s="105" t="s">
        <v>182</v>
      </c>
      <c r="D22" s="67" t="s">
        <v>172</v>
      </c>
      <c r="E22" s="61">
        <v>161</v>
      </c>
      <c r="F22" s="63">
        <f t="shared" si="0"/>
        <v>375477.62930000003</v>
      </c>
      <c r="G22" s="63">
        <f>G29+G36+G43</f>
        <v>47263.749060000002</v>
      </c>
      <c r="H22" s="63">
        <f>H29+H36+H43</f>
        <v>49164.523489999992</v>
      </c>
      <c r="I22" s="63">
        <f>I29+I36+I43</f>
        <v>50723.686999999998</v>
      </c>
      <c r="J22" s="63">
        <f>J29+J36+J43</f>
        <v>55335.39761</v>
      </c>
      <c r="K22" s="63">
        <f>K29+K36+K43</f>
        <v>56409.871350000001</v>
      </c>
      <c r="L22" s="63">
        <f>L29+L36+L43</f>
        <v>57484.345090000003</v>
      </c>
      <c r="M22" s="63">
        <f>M29+M36+M43</f>
        <v>59096.055699999997</v>
      </c>
      <c r="N22" s="64"/>
      <c r="O22" s="64"/>
      <c r="P22" s="64"/>
      <c r="Q22" s="64"/>
    </row>
    <row r="23" spans="1:17" s="60" customFormat="1" ht="15" customHeight="1" x14ac:dyDescent="0.2">
      <c r="A23" s="138"/>
      <c r="B23" s="160"/>
      <c r="C23" s="105" t="s">
        <v>176</v>
      </c>
      <c r="D23" s="67"/>
      <c r="E23" s="58"/>
      <c r="F23" s="63">
        <f t="shared" si="0"/>
        <v>0</v>
      </c>
      <c r="G23" s="63">
        <f>G30+G37+G44</f>
        <v>0</v>
      </c>
      <c r="H23" s="63">
        <f>H30+H37+H44</f>
        <v>0</v>
      </c>
      <c r="I23" s="63">
        <f>I30+I37+I44</f>
        <v>0</v>
      </c>
      <c r="J23" s="63">
        <f>J30+J37+J44</f>
        <v>0</v>
      </c>
      <c r="K23" s="63">
        <f>K30+K37+K44</f>
        <v>0</v>
      </c>
      <c r="L23" s="63">
        <f>L30+L37+L44</f>
        <v>0</v>
      </c>
      <c r="M23" s="63">
        <f>M30+M37+M44</f>
        <v>0</v>
      </c>
      <c r="N23" s="64"/>
      <c r="O23" s="64"/>
      <c r="P23" s="64"/>
      <c r="Q23" s="64"/>
    </row>
    <row r="24" spans="1:17" s="60" customFormat="1" ht="28.5" customHeight="1" x14ac:dyDescent="0.2">
      <c r="A24" s="138"/>
      <c r="B24" s="160"/>
      <c r="C24" s="105" t="s">
        <v>177</v>
      </c>
      <c r="D24" s="67"/>
      <c r="E24" s="58"/>
      <c r="F24" s="63">
        <f t="shared" si="0"/>
        <v>0</v>
      </c>
      <c r="G24" s="63">
        <f>G31+G38+G45</f>
        <v>0</v>
      </c>
      <c r="H24" s="63">
        <f>H31+H38+H45</f>
        <v>0</v>
      </c>
      <c r="I24" s="63">
        <f>I31+I38+I45</f>
        <v>0</v>
      </c>
      <c r="J24" s="63">
        <f>J31+J38+J45</f>
        <v>0</v>
      </c>
      <c r="K24" s="63">
        <f>K31+K38+K45</f>
        <v>0</v>
      </c>
      <c r="L24" s="63">
        <f>L31+L38+L45</f>
        <v>0</v>
      </c>
      <c r="M24" s="63">
        <f>M31+M38+M45</f>
        <v>0</v>
      </c>
      <c r="N24" s="64"/>
      <c r="O24" s="64"/>
      <c r="P24" s="64"/>
      <c r="Q24" s="64"/>
    </row>
    <row r="25" spans="1:17" s="60" customFormat="1" ht="27.75" customHeight="1" x14ac:dyDescent="0.2">
      <c r="A25" s="138"/>
      <c r="B25" s="160"/>
      <c r="C25" s="105" t="s">
        <v>178</v>
      </c>
      <c r="D25" s="67"/>
      <c r="E25" s="58"/>
      <c r="F25" s="63">
        <f t="shared" si="0"/>
        <v>1748.2670499999999</v>
      </c>
      <c r="G25" s="63">
        <f>G32+G39+G46</f>
        <v>676.19500000000005</v>
      </c>
      <c r="H25" s="63">
        <f>H32+H39+H46</f>
        <v>526.1508</v>
      </c>
      <c r="I25" s="63">
        <f>I32+I39+I46</f>
        <v>103.985</v>
      </c>
      <c r="J25" s="63">
        <f>J32+J39+J46</f>
        <v>107.10455</v>
      </c>
      <c r="K25" s="63">
        <f>K32+K39+K46</f>
        <v>109.18425000000001</v>
      </c>
      <c r="L25" s="63">
        <f>L32+L39+L46</f>
        <v>111.26395000000001</v>
      </c>
      <c r="M25" s="63">
        <f>M32+M39+M46</f>
        <v>114.38350000000001</v>
      </c>
      <c r="N25" s="64"/>
      <c r="O25" s="64"/>
      <c r="P25" s="64"/>
      <c r="Q25" s="64"/>
    </row>
    <row r="26" spans="1:17" s="60" customFormat="1" ht="29.25" customHeight="1" x14ac:dyDescent="0.2">
      <c r="A26" s="138"/>
      <c r="B26" s="160"/>
      <c r="C26" s="105" t="s">
        <v>179</v>
      </c>
      <c r="D26" s="67"/>
      <c r="E26" s="58"/>
      <c r="F26" s="63">
        <f t="shared" si="0"/>
        <v>0</v>
      </c>
      <c r="G26" s="63">
        <f>G33+G40+G47</f>
        <v>0</v>
      </c>
      <c r="H26" s="63">
        <f>H33+H40+H47</f>
        <v>0</v>
      </c>
      <c r="I26" s="63">
        <f>I33+I40+I47</f>
        <v>0</v>
      </c>
      <c r="J26" s="63">
        <f>J33+J40+J47</f>
        <v>0</v>
      </c>
      <c r="K26" s="63">
        <f>K33+K40+K47</f>
        <v>0</v>
      </c>
      <c r="L26" s="63">
        <f>L33+L40+L47</f>
        <v>0</v>
      </c>
      <c r="M26" s="63">
        <f>M33+M40+M47</f>
        <v>0</v>
      </c>
      <c r="N26" s="64"/>
      <c r="O26" s="64"/>
      <c r="P26" s="64"/>
      <c r="Q26" s="64"/>
    </row>
    <row r="27" spans="1:17" s="60" customFormat="1" ht="15" customHeight="1" x14ac:dyDescent="0.2">
      <c r="A27" s="139" t="s">
        <v>31</v>
      </c>
      <c r="B27" s="144" t="s">
        <v>183</v>
      </c>
      <c r="C27" s="104" t="s">
        <v>168</v>
      </c>
      <c r="D27" s="61"/>
      <c r="E27" s="58"/>
      <c r="F27" s="68">
        <f t="shared" si="0"/>
        <v>57193.141050000006</v>
      </c>
      <c r="G27" s="68">
        <f>SUM(G28:G33)</f>
        <v>8679.0110000000004</v>
      </c>
      <c r="H27" s="68">
        <f>SUM(H28:H33)</f>
        <v>8968.2088000000003</v>
      </c>
      <c r="I27" s="68">
        <f>SUM(I28:I33)</f>
        <v>5103.9849999999997</v>
      </c>
      <c r="J27" s="68">
        <f t="shared" ref="J27:M27" si="7">SUM(J28:J33)</f>
        <v>8347.10455</v>
      </c>
      <c r="K27" s="68">
        <f t="shared" si="7"/>
        <v>8509.1842500000002</v>
      </c>
      <c r="L27" s="68">
        <f t="shared" si="7"/>
        <v>8671.2639500000005</v>
      </c>
      <c r="M27" s="68">
        <f t="shared" si="7"/>
        <v>8914.3834999999999</v>
      </c>
      <c r="N27" s="64"/>
      <c r="O27" s="64"/>
      <c r="P27" s="64"/>
      <c r="Q27" s="64"/>
    </row>
    <row r="28" spans="1:17" s="60" customFormat="1" ht="18" customHeight="1" x14ac:dyDescent="0.2">
      <c r="A28" s="139"/>
      <c r="B28" s="144"/>
      <c r="C28" s="104" t="s">
        <v>169</v>
      </c>
      <c r="D28" s="69" t="s">
        <v>172</v>
      </c>
      <c r="E28" s="69" t="s">
        <v>184</v>
      </c>
      <c r="F28" s="68">
        <f t="shared" si="0"/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4"/>
      <c r="O28" s="64"/>
      <c r="P28" s="64"/>
      <c r="Q28" s="64"/>
    </row>
    <row r="29" spans="1:17" s="60" customFormat="1" ht="15.75" x14ac:dyDescent="0.2">
      <c r="A29" s="139"/>
      <c r="B29" s="144"/>
      <c r="C29" s="104" t="s">
        <v>182</v>
      </c>
      <c r="D29" s="69" t="s">
        <v>172</v>
      </c>
      <c r="E29" s="69" t="s">
        <v>184</v>
      </c>
      <c r="F29" s="68">
        <f t="shared" si="0"/>
        <v>55444.873999999996</v>
      </c>
      <c r="G29" s="68">
        <v>8002.8159999999998</v>
      </c>
      <c r="H29" s="68">
        <v>8442.0580000000009</v>
      </c>
      <c r="I29" s="68">
        <v>5000</v>
      </c>
      <c r="J29" s="68">
        <v>8240</v>
      </c>
      <c r="K29" s="68">
        <v>8400</v>
      </c>
      <c r="L29" s="68">
        <v>8560</v>
      </c>
      <c r="M29" s="68">
        <v>8800</v>
      </c>
      <c r="N29" s="64"/>
      <c r="O29" s="64"/>
      <c r="P29" s="64"/>
      <c r="Q29" s="64"/>
    </row>
    <row r="30" spans="1:17" s="60" customFormat="1" ht="17.25" customHeight="1" x14ac:dyDescent="0.2">
      <c r="A30" s="139"/>
      <c r="B30" s="144"/>
      <c r="C30" s="104" t="s">
        <v>176</v>
      </c>
      <c r="D30" s="69"/>
      <c r="E30" s="58"/>
      <c r="F30" s="68">
        <f t="shared" si="0"/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4"/>
      <c r="O30" s="64"/>
      <c r="P30" s="64"/>
      <c r="Q30" s="64"/>
    </row>
    <row r="31" spans="1:17" s="60" customFormat="1" ht="28.5" customHeight="1" x14ac:dyDescent="0.2">
      <c r="A31" s="139"/>
      <c r="B31" s="144"/>
      <c r="C31" s="104" t="s">
        <v>177</v>
      </c>
      <c r="D31" s="69"/>
      <c r="E31" s="69"/>
      <c r="F31" s="68">
        <f t="shared" si="0"/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4"/>
      <c r="O31" s="64"/>
      <c r="P31" s="64"/>
      <c r="Q31" s="64"/>
    </row>
    <row r="32" spans="1:17" s="60" customFormat="1" ht="14.25" customHeight="1" x14ac:dyDescent="0.2">
      <c r="A32" s="139"/>
      <c r="B32" s="144"/>
      <c r="C32" s="104" t="s">
        <v>178</v>
      </c>
      <c r="D32" s="69"/>
      <c r="E32" s="69"/>
      <c r="F32" s="68">
        <f t="shared" si="0"/>
        <v>1748.2670499999999</v>
      </c>
      <c r="G32" s="68">
        <v>676.19500000000005</v>
      </c>
      <c r="H32" s="68">
        <v>526.1508</v>
      </c>
      <c r="I32" s="68">
        <v>103.985</v>
      </c>
      <c r="J32" s="68">
        <v>107.10455</v>
      </c>
      <c r="K32" s="68">
        <v>109.18425000000001</v>
      </c>
      <c r="L32" s="68">
        <v>111.26395000000001</v>
      </c>
      <c r="M32" s="68">
        <v>114.38350000000001</v>
      </c>
      <c r="N32" s="64"/>
      <c r="O32" s="64"/>
      <c r="P32" s="64"/>
      <c r="Q32" s="64"/>
    </row>
    <row r="33" spans="1:17" s="60" customFormat="1" ht="31.5" customHeight="1" x14ac:dyDescent="0.2">
      <c r="A33" s="139"/>
      <c r="B33" s="144"/>
      <c r="C33" s="104" t="s">
        <v>179</v>
      </c>
      <c r="D33" s="69"/>
      <c r="E33" s="69"/>
      <c r="F33" s="68">
        <f t="shared" si="0"/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4"/>
      <c r="O33" s="64"/>
      <c r="P33" s="64"/>
      <c r="Q33" s="64"/>
    </row>
    <row r="34" spans="1:17" s="60" customFormat="1" ht="15.75" customHeight="1" x14ac:dyDescent="0.2">
      <c r="A34" s="139" t="s">
        <v>34</v>
      </c>
      <c r="B34" s="144" t="s">
        <v>185</v>
      </c>
      <c r="C34" s="104" t="s">
        <v>168</v>
      </c>
      <c r="D34" s="69"/>
      <c r="E34" s="69"/>
      <c r="F34" s="68">
        <f t="shared" si="0"/>
        <v>212599.73248999997</v>
      </c>
      <c r="G34" s="68">
        <f>SUM(G35:G40)</f>
        <v>27490.936000000002</v>
      </c>
      <c r="H34" s="68">
        <f>SUM(H35:H40)</f>
        <v>27398.796490000001</v>
      </c>
      <c r="I34" s="68">
        <f>SUM(I35:I40)</f>
        <v>30040</v>
      </c>
      <c r="J34" s="68">
        <f t="shared" ref="J34:M34" si="8">SUM(J35:J40)</f>
        <v>30941.200000000001</v>
      </c>
      <c r="K34" s="68">
        <f t="shared" si="8"/>
        <v>31542</v>
      </c>
      <c r="L34" s="68">
        <f t="shared" si="8"/>
        <v>32142.800000000003</v>
      </c>
      <c r="M34" s="68">
        <f t="shared" si="8"/>
        <v>33044</v>
      </c>
      <c r="N34" s="64"/>
      <c r="O34" s="64"/>
      <c r="P34" s="64"/>
      <c r="Q34" s="64"/>
    </row>
    <row r="35" spans="1:17" s="60" customFormat="1" ht="15" customHeight="1" x14ac:dyDescent="0.2">
      <c r="A35" s="139"/>
      <c r="B35" s="144"/>
      <c r="C35" s="104" t="s">
        <v>169</v>
      </c>
      <c r="D35" s="69" t="s">
        <v>172</v>
      </c>
      <c r="E35" s="69" t="s">
        <v>184</v>
      </c>
      <c r="F35" s="68">
        <f t="shared" si="0"/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4"/>
      <c r="O35" s="64"/>
      <c r="P35" s="64"/>
      <c r="Q35" s="64"/>
    </row>
    <row r="36" spans="1:17" s="60" customFormat="1" ht="16.5" customHeight="1" x14ac:dyDescent="0.2">
      <c r="A36" s="139"/>
      <c r="B36" s="144"/>
      <c r="C36" s="104" t="s">
        <v>182</v>
      </c>
      <c r="D36" s="69" t="s">
        <v>172</v>
      </c>
      <c r="E36" s="69" t="s">
        <v>184</v>
      </c>
      <c r="F36" s="68">
        <f t="shared" si="0"/>
        <v>212599.73248999997</v>
      </c>
      <c r="G36" s="68">
        <v>27490.936000000002</v>
      </c>
      <c r="H36" s="68">
        <v>27398.796490000001</v>
      </c>
      <c r="I36" s="68">
        <v>30040</v>
      </c>
      <c r="J36" s="68">
        <v>30941.200000000001</v>
      </c>
      <c r="K36" s="68">
        <v>31542</v>
      </c>
      <c r="L36" s="68">
        <v>32142.800000000003</v>
      </c>
      <c r="M36" s="68">
        <v>33044</v>
      </c>
      <c r="N36" s="64"/>
      <c r="O36" s="64"/>
      <c r="P36" s="64"/>
      <c r="Q36" s="64"/>
    </row>
    <row r="37" spans="1:17" s="60" customFormat="1" ht="15.75" x14ac:dyDescent="0.2">
      <c r="A37" s="139"/>
      <c r="B37" s="144"/>
      <c r="C37" s="104" t="s">
        <v>176</v>
      </c>
      <c r="D37" s="69"/>
      <c r="E37" s="69"/>
      <c r="F37" s="68">
        <f t="shared" si="0"/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4"/>
      <c r="O37" s="64"/>
      <c r="P37" s="64"/>
      <c r="Q37" s="64"/>
    </row>
    <row r="38" spans="1:17" s="60" customFormat="1" ht="31.5" x14ac:dyDescent="0.2">
      <c r="A38" s="139"/>
      <c r="B38" s="144"/>
      <c r="C38" s="104" t="s">
        <v>177</v>
      </c>
      <c r="D38" s="69"/>
      <c r="E38" s="69"/>
      <c r="F38" s="68">
        <f t="shared" ref="F38:F47" si="9">SUM(G38:M38)</f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4"/>
      <c r="O38" s="64"/>
      <c r="P38" s="64"/>
      <c r="Q38" s="64"/>
    </row>
    <row r="39" spans="1:17" s="60" customFormat="1" ht="18" customHeight="1" x14ac:dyDescent="0.2">
      <c r="A39" s="139"/>
      <c r="B39" s="144"/>
      <c r="C39" s="104" t="s">
        <v>178</v>
      </c>
      <c r="D39" s="69"/>
      <c r="E39" s="69"/>
      <c r="F39" s="68">
        <f t="shared" si="9"/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4"/>
      <c r="O39" s="64"/>
      <c r="P39" s="64"/>
      <c r="Q39" s="64"/>
    </row>
    <row r="40" spans="1:17" s="60" customFormat="1" ht="29.25" customHeight="1" x14ac:dyDescent="0.2">
      <c r="A40" s="139"/>
      <c r="B40" s="144"/>
      <c r="C40" s="104" t="s">
        <v>179</v>
      </c>
      <c r="D40" s="69"/>
      <c r="E40" s="69"/>
      <c r="F40" s="68">
        <f t="shared" si="9"/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4"/>
      <c r="O40" s="64"/>
      <c r="P40" s="64"/>
      <c r="Q40" s="64"/>
    </row>
    <row r="41" spans="1:17" s="60" customFormat="1" ht="16.5" customHeight="1" x14ac:dyDescent="0.2">
      <c r="A41" s="139" t="s">
        <v>36</v>
      </c>
      <c r="B41" s="144" t="s">
        <v>186</v>
      </c>
      <c r="C41" s="104" t="s">
        <v>168</v>
      </c>
      <c r="D41" s="69"/>
      <c r="E41" s="69"/>
      <c r="F41" s="68">
        <f t="shared" si="9"/>
        <v>317467.04781000002</v>
      </c>
      <c r="G41" s="68">
        <f>SUM(G42:G47)</f>
        <v>36484.397060000003</v>
      </c>
      <c r="H41" s="68">
        <f>SUM(H42:H47)</f>
        <v>49158.468999999997</v>
      </c>
      <c r="I41" s="68">
        <f>SUM(I42:I47)</f>
        <v>44156.986999999994</v>
      </c>
      <c r="J41" s="68">
        <f t="shared" ref="J41:M41" si="10">SUM(J42:J47)</f>
        <v>45481.696609999999</v>
      </c>
      <c r="K41" s="68">
        <f t="shared" si="10"/>
        <v>46364.836349999998</v>
      </c>
      <c r="L41" s="68">
        <f t="shared" si="10"/>
        <v>47247.976090000004</v>
      </c>
      <c r="M41" s="68">
        <f t="shared" si="10"/>
        <v>48572.685700000002</v>
      </c>
      <c r="N41" s="64"/>
      <c r="O41" s="64"/>
      <c r="P41" s="64"/>
      <c r="Q41" s="64"/>
    </row>
    <row r="42" spans="1:17" s="60" customFormat="1" ht="17.25" customHeight="1" x14ac:dyDescent="0.2">
      <c r="A42" s="139"/>
      <c r="B42" s="144"/>
      <c r="C42" s="104" t="s">
        <v>169</v>
      </c>
      <c r="D42" s="69" t="s">
        <v>172</v>
      </c>
      <c r="E42" s="69" t="s">
        <v>184</v>
      </c>
      <c r="F42" s="68">
        <f t="shared" si="9"/>
        <v>210034.02500000002</v>
      </c>
      <c r="G42" s="68">
        <v>24714.400000000001</v>
      </c>
      <c r="H42" s="68">
        <v>35834.799999999996</v>
      </c>
      <c r="I42" s="68">
        <v>28473.299999999996</v>
      </c>
      <c r="J42" s="68">
        <v>29327.498999999996</v>
      </c>
      <c r="K42" s="68">
        <v>29896.965</v>
      </c>
      <c r="L42" s="68">
        <v>30466.431000000004</v>
      </c>
      <c r="M42" s="68">
        <v>31320.63</v>
      </c>
      <c r="N42" s="64"/>
      <c r="O42" s="64"/>
      <c r="P42" s="64"/>
      <c r="Q42" s="64"/>
    </row>
    <row r="43" spans="1:17" s="60" customFormat="1" ht="17.25" customHeight="1" x14ac:dyDescent="0.2">
      <c r="A43" s="139"/>
      <c r="B43" s="144"/>
      <c r="C43" s="104" t="s">
        <v>182</v>
      </c>
      <c r="D43" s="69" t="s">
        <v>172</v>
      </c>
      <c r="E43" s="69" t="s">
        <v>184</v>
      </c>
      <c r="F43" s="68">
        <f t="shared" si="9"/>
        <v>107433.02280999999</v>
      </c>
      <c r="G43" s="68">
        <v>11769.99706</v>
      </c>
      <c r="H43" s="68">
        <v>13323.668999999998</v>
      </c>
      <c r="I43" s="68">
        <v>15683.687</v>
      </c>
      <c r="J43" s="68">
        <v>16154.197609999999</v>
      </c>
      <c r="K43" s="68">
        <v>16467.871350000001</v>
      </c>
      <c r="L43" s="68">
        <v>16781.54509</v>
      </c>
      <c r="M43" s="68">
        <v>17252.055700000001</v>
      </c>
      <c r="N43" s="64"/>
      <c r="O43" s="64"/>
      <c r="P43" s="64"/>
      <c r="Q43" s="64"/>
    </row>
    <row r="44" spans="1:17" s="60" customFormat="1" ht="15.75" x14ac:dyDescent="0.2">
      <c r="A44" s="139"/>
      <c r="B44" s="144"/>
      <c r="C44" s="104" t="s">
        <v>176</v>
      </c>
      <c r="D44" s="69"/>
      <c r="E44" s="69"/>
      <c r="F44" s="68">
        <f t="shared" si="9"/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4"/>
      <c r="O44" s="64"/>
      <c r="P44" s="64"/>
      <c r="Q44" s="64"/>
    </row>
    <row r="45" spans="1:17" s="60" customFormat="1" ht="29.25" customHeight="1" x14ac:dyDescent="0.2">
      <c r="A45" s="139"/>
      <c r="B45" s="144"/>
      <c r="C45" s="104" t="s">
        <v>177</v>
      </c>
      <c r="D45" s="69"/>
      <c r="E45" s="69"/>
      <c r="F45" s="68">
        <f t="shared" si="9"/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4"/>
      <c r="O45" s="64"/>
      <c r="P45" s="64"/>
      <c r="Q45" s="64"/>
    </row>
    <row r="46" spans="1:17" s="60" customFormat="1" ht="16.5" customHeight="1" x14ac:dyDescent="0.2">
      <c r="A46" s="139"/>
      <c r="B46" s="144"/>
      <c r="C46" s="104" t="s">
        <v>178</v>
      </c>
      <c r="D46" s="69"/>
      <c r="E46" s="69"/>
      <c r="F46" s="68">
        <f t="shared" si="9"/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4"/>
      <c r="O46" s="64"/>
      <c r="P46" s="64"/>
      <c r="Q46" s="64"/>
    </row>
    <row r="47" spans="1:17" s="60" customFormat="1" ht="30" customHeight="1" x14ac:dyDescent="0.2">
      <c r="A47" s="139"/>
      <c r="B47" s="144"/>
      <c r="C47" s="104" t="s">
        <v>179</v>
      </c>
      <c r="D47" s="69"/>
      <c r="E47" s="69"/>
      <c r="F47" s="68">
        <f t="shared" si="9"/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4"/>
      <c r="O47" s="64"/>
      <c r="P47" s="64"/>
      <c r="Q47" s="64"/>
    </row>
    <row r="48" spans="1:17" s="60" customFormat="1" ht="15" customHeight="1" x14ac:dyDescent="0.2">
      <c r="A48" s="145" t="s">
        <v>187</v>
      </c>
      <c r="B48" s="136" t="s">
        <v>188</v>
      </c>
      <c r="C48" s="105" t="s">
        <v>168</v>
      </c>
      <c r="D48" s="67"/>
      <c r="E48" s="67"/>
      <c r="F48" s="63">
        <f t="shared" ref="F48:F72" si="11">SUM(G48:M48)</f>
        <v>4384285.6882499997</v>
      </c>
      <c r="G48" s="63">
        <f>G56+G55+G54+G53+G50+G49</f>
        <v>561952.66399999999</v>
      </c>
      <c r="H48" s="63">
        <f>H56+H55+H54+H53+H50+H49</f>
        <v>584253.03099999996</v>
      </c>
      <c r="I48" s="63">
        <f>I56+I55+I54+I53+I50+I49</f>
        <v>617259.21300000011</v>
      </c>
      <c r="J48" s="63">
        <f t="shared" ref="J48:M48" si="12">J56+J55+J54+J53+J50+J49</f>
        <v>635163.62439000001</v>
      </c>
      <c r="K48" s="63">
        <f t="shared" si="12"/>
        <v>647496.89864999999</v>
      </c>
      <c r="L48" s="63">
        <f t="shared" si="12"/>
        <v>659830.17290999996</v>
      </c>
      <c r="M48" s="63">
        <f t="shared" si="12"/>
        <v>678330.0843000001</v>
      </c>
      <c r="N48" s="64"/>
      <c r="O48" s="64"/>
      <c r="P48" s="64"/>
      <c r="Q48" s="64"/>
    </row>
    <row r="49" spans="1:17" s="60" customFormat="1" ht="17.25" customHeight="1" x14ac:dyDescent="0.2">
      <c r="A49" s="145"/>
      <c r="B49" s="136"/>
      <c r="C49" s="105" t="s">
        <v>169</v>
      </c>
      <c r="D49" s="67" t="s">
        <v>172</v>
      </c>
      <c r="E49" s="67" t="s">
        <v>189</v>
      </c>
      <c r="F49" s="63">
        <f t="shared" si="11"/>
        <v>501479.70299999998</v>
      </c>
      <c r="G49" s="63">
        <f>G58+G65+G74+G81+G88</f>
        <v>85488.1</v>
      </c>
      <c r="H49" s="63">
        <f>H58+H65+H74+H81+H88</f>
        <v>88565.377999999997</v>
      </c>
      <c r="I49" s="63">
        <f>I58+I65+I74+I81+I88</f>
        <v>62366.9</v>
      </c>
      <c r="J49" s="63">
        <f>J58+J65+J74+J81+J88</f>
        <v>64237.907000000007</v>
      </c>
      <c r="K49" s="63">
        <f>K58+K65+K74+K81+K88</f>
        <v>65485.245000000003</v>
      </c>
      <c r="L49" s="63">
        <f>L58+L65+L74+L81+L88</f>
        <v>66732.583000000013</v>
      </c>
      <c r="M49" s="63">
        <f>M58+M65+M74+M81+M88</f>
        <v>68603.59</v>
      </c>
      <c r="N49" s="64"/>
      <c r="O49" s="64"/>
      <c r="P49" s="64"/>
      <c r="Q49" s="64"/>
    </row>
    <row r="50" spans="1:17" s="60" customFormat="1" ht="14.25" customHeight="1" x14ac:dyDescent="0.2">
      <c r="A50" s="145"/>
      <c r="B50" s="136"/>
      <c r="C50" s="137" t="s">
        <v>170</v>
      </c>
      <c r="D50" s="67" t="s">
        <v>171</v>
      </c>
      <c r="E50" s="67" t="s">
        <v>171</v>
      </c>
      <c r="F50" s="63">
        <f t="shared" si="11"/>
        <v>3873990.6852500001</v>
      </c>
      <c r="G50" s="63">
        <f t="shared" ref="G50:M50" si="13">G52+G51</f>
        <v>472198.01400000002</v>
      </c>
      <c r="H50" s="63">
        <f t="shared" si="13"/>
        <v>491217.65299999999</v>
      </c>
      <c r="I50" s="63">
        <f t="shared" si="13"/>
        <v>554877.31300000008</v>
      </c>
      <c r="J50" s="63">
        <f t="shared" si="13"/>
        <v>570910.26739000005</v>
      </c>
      <c r="K50" s="63">
        <f t="shared" si="13"/>
        <v>581995.90364999999</v>
      </c>
      <c r="L50" s="63">
        <f t="shared" si="13"/>
        <v>593081.53990999993</v>
      </c>
      <c r="M50" s="63">
        <f t="shared" si="13"/>
        <v>609709.99430000014</v>
      </c>
      <c r="N50" s="64"/>
      <c r="O50" s="64"/>
      <c r="P50" s="64"/>
      <c r="Q50" s="64"/>
    </row>
    <row r="51" spans="1:17" s="60" customFormat="1" ht="15" customHeight="1" x14ac:dyDescent="0.2">
      <c r="A51" s="145"/>
      <c r="B51" s="136"/>
      <c r="C51" s="137"/>
      <c r="D51" s="67" t="s">
        <v>172</v>
      </c>
      <c r="E51" s="67" t="s">
        <v>189</v>
      </c>
      <c r="F51" s="63">
        <f t="shared" si="11"/>
        <v>3863965.6852500001</v>
      </c>
      <c r="G51" s="63">
        <f>G59+G67+G75+G82+G89</f>
        <v>470798.01400000002</v>
      </c>
      <c r="H51" s="63">
        <f>H59+H67+H75+H82+H89</f>
        <v>489837.65299999999</v>
      </c>
      <c r="I51" s="63">
        <f>I59+I67+I75+I82+I89</f>
        <v>553497.31300000008</v>
      </c>
      <c r="J51" s="63">
        <f>J59+J67+J75+J82+J89</f>
        <v>569488.86739000003</v>
      </c>
      <c r="K51" s="63">
        <f>K59+K67+K75+K82+K89</f>
        <v>580546.90364999999</v>
      </c>
      <c r="L51" s="63">
        <f>L59+L67+L75+L82+L89</f>
        <v>591604.93990999996</v>
      </c>
      <c r="M51" s="63">
        <f>M59+M67+M75+M82+M89</f>
        <v>608191.99430000014</v>
      </c>
      <c r="N51" s="64"/>
      <c r="O51" s="64"/>
      <c r="P51" s="64"/>
      <c r="Q51" s="64"/>
    </row>
    <row r="52" spans="1:17" s="60" customFormat="1" ht="13.5" customHeight="1" x14ac:dyDescent="0.2">
      <c r="A52" s="145"/>
      <c r="B52" s="136"/>
      <c r="C52" s="137"/>
      <c r="D52" s="67" t="s">
        <v>175</v>
      </c>
      <c r="E52" s="67" t="s">
        <v>189</v>
      </c>
      <c r="F52" s="63">
        <f t="shared" si="11"/>
        <v>10025</v>
      </c>
      <c r="G52" s="63">
        <f>G68</f>
        <v>1400</v>
      </c>
      <c r="H52" s="63">
        <f>H68</f>
        <v>1380</v>
      </c>
      <c r="I52" s="63">
        <f>I68</f>
        <v>1380</v>
      </c>
      <c r="J52" s="63">
        <f t="shared" ref="J52:M52" si="14">J68</f>
        <v>1421.4</v>
      </c>
      <c r="K52" s="63">
        <f t="shared" si="14"/>
        <v>1449</v>
      </c>
      <c r="L52" s="63">
        <f t="shared" si="14"/>
        <v>1476.6000000000001</v>
      </c>
      <c r="M52" s="63">
        <f t="shared" si="14"/>
        <v>1518.0000000000002</v>
      </c>
      <c r="N52" s="64"/>
      <c r="O52" s="64"/>
      <c r="P52" s="64"/>
      <c r="Q52" s="64"/>
    </row>
    <row r="53" spans="1:17" s="60" customFormat="1" ht="18.75" customHeight="1" x14ac:dyDescent="0.2">
      <c r="A53" s="145"/>
      <c r="B53" s="136"/>
      <c r="C53" s="105" t="s">
        <v>176</v>
      </c>
      <c r="D53" s="67"/>
      <c r="E53" s="67"/>
      <c r="F53" s="63">
        <f t="shared" si="11"/>
        <v>8000</v>
      </c>
      <c r="G53" s="63">
        <f>G60+G69+G76+G83+G90</f>
        <v>4000</v>
      </c>
      <c r="H53" s="63">
        <f>H60+H69+H76+H83+H90</f>
        <v>4000</v>
      </c>
      <c r="I53" s="63">
        <f>I60+I69+I76+I83+I90</f>
        <v>0</v>
      </c>
      <c r="J53" s="63">
        <f>J60+J69+J76+J83+J90</f>
        <v>0</v>
      </c>
      <c r="K53" s="63">
        <f>K60+K69+K76+K83+K90</f>
        <v>0</v>
      </c>
      <c r="L53" s="63">
        <f>L60+L69+L76+L83+L90</f>
        <v>0</v>
      </c>
      <c r="M53" s="63">
        <f>M60+M69+M76+M83+M90</f>
        <v>0</v>
      </c>
      <c r="N53" s="64"/>
      <c r="O53" s="64"/>
      <c r="P53" s="64"/>
      <c r="Q53" s="64"/>
    </row>
    <row r="54" spans="1:17" s="60" customFormat="1" ht="30" customHeight="1" x14ac:dyDescent="0.2">
      <c r="A54" s="145"/>
      <c r="B54" s="136"/>
      <c r="C54" s="105" t="s">
        <v>177</v>
      </c>
      <c r="D54" s="67"/>
      <c r="E54" s="67"/>
      <c r="F54" s="63">
        <f t="shared" si="11"/>
        <v>0</v>
      </c>
      <c r="G54" s="63">
        <f>G61+G70+G77+G84+G91</f>
        <v>0</v>
      </c>
      <c r="H54" s="63">
        <f>H61+H70+H77+H84+H91</f>
        <v>0</v>
      </c>
      <c r="I54" s="63">
        <f>I61+I70+I77+I84+I91</f>
        <v>0</v>
      </c>
      <c r="J54" s="63">
        <f>J61+J70+J77+J84+J91</f>
        <v>0</v>
      </c>
      <c r="K54" s="63">
        <f>K61+K70+K77+K84+K91</f>
        <v>0</v>
      </c>
      <c r="L54" s="63">
        <f>L61+L70+L77+L84+L91</f>
        <v>0</v>
      </c>
      <c r="M54" s="63">
        <f>M61+M70+M77+M84+M91</f>
        <v>0</v>
      </c>
      <c r="N54" s="64"/>
      <c r="O54" s="64"/>
      <c r="P54" s="64"/>
      <c r="Q54" s="64"/>
    </row>
    <row r="55" spans="1:17" s="60" customFormat="1" ht="29.25" customHeight="1" x14ac:dyDescent="0.2">
      <c r="A55" s="145"/>
      <c r="B55" s="136"/>
      <c r="C55" s="105" t="s">
        <v>178</v>
      </c>
      <c r="D55" s="67"/>
      <c r="E55" s="67"/>
      <c r="F55" s="63">
        <f t="shared" si="11"/>
        <v>815.3</v>
      </c>
      <c r="G55" s="63">
        <f>G62+G71+G78+G85+G92</f>
        <v>266.55</v>
      </c>
      <c r="H55" s="63">
        <f>H62+H71+H78+H85+H92</f>
        <v>470</v>
      </c>
      <c r="I55" s="63">
        <f>I62+I71+I78+I85+I92</f>
        <v>15</v>
      </c>
      <c r="J55" s="63">
        <f>J62+J71+J78+J85+J92</f>
        <v>15.450000000000001</v>
      </c>
      <c r="K55" s="63">
        <f>K62+K71+K78+K85+K92</f>
        <v>15.75</v>
      </c>
      <c r="L55" s="63">
        <f>L62+L71+L78+L85+L92</f>
        <v>16.05</v>
      </c>
      <c r="M55" s="63">
        <f>M62+M71+M78+M85+M92</f>
        <v>16.5</v>
      </c>
      <c r="N55" s="64"/>
      <c r="O55" s="64"/>
      <c r="P55" s="64"/>
      <c r="Q55" s="64"/>
    </row>
    <row r="56" spans="1:17" s="60" customFormat="1" ht="31.5" x14ac:dyDescent="0.2">
      <c r="A56" s="145"/>
      <c r="B56" s="136"/>
      <c r="C56" s="105" t="s">
        <v>179</v>
      </c>
      <c r="D56" s="67"/>
      <c r="E56" s="67"/>
      <c r="F56" s="63">
        <f t="shared" si="11"/>
        <v>0</v>
      </c>
      <c r="G56" s="63">
        <f>G63+G72+G79+G86+G93</f>
        <v>0</v>
      </c>
      <c r="H56" s="63">
        <f>H63+H72+H79+H86+H93</f>
        <v>0</v>
      </c>
      <c r="I56" s="63">
        <f>I63+I72+I79+I86+I93</f>
        <v>0</v>
      </c>
      <c r="J56" s="63">
        <f>J63+J72+J79+J86+J93</f>
        <v>0</v>
      </c>
      <c r="K56" s="63">
        <f>K63+K72+K79+K86+K93</f>
        <v>0</v>
      </c>
      <c r="L56" s="63">
        <f>L63+L72+L79+L86+L93</f>
        <v>0</v>
      </c>
      <c r="M56" s="63">
        <f>M63+M72+M79+M86+M93</f>
        <v>0</v>
      </c>
      <c r="N56" s="64"/>
      <c r="O56" s="64"/>
      <c r="P56" s="64"/>
      <c r="Q56" s="64"/>
    </row>
    <row r="57" spans="1:17" s="60" customFormat="1" ht="17.25" customHeight="1" x14ac:dyDescent="0.2">
      <c r="A57" s="145" t="s">
        <v>43</v>
      </c>
      <c r="B57" s="144" t="s">
        <v>190</v>
      </c>
      <c r="C57" s="104" t="s">
        <v>168</v>
      </c>
      <c r="D57" s="69"/>
      <c r="E57" s="69"/>
      <c r="F57" s="68">
        <f t="shared" si="11"/>
        <v>133671.56400000001</v>
      </c>
      <c r="G57" s="68">
        <f>SUM(G58:G63)</f>
        <v>30921.864000000001</v>
      </c>
      <c r="H57" s="68">
        <f>SUM(H58:H63)</f>
        <v>28240.649999999998</v>
      </c>
      <c r="I57" s="68">
        <f>SUM(I58:I63)</f>
        <v>14192.2</v>
      </c>
      <c r="J57" s="68">
        <f t="shared" ref="J57:M57" si="15">SUM(J58:J63)</f>
        <v>14617.966</v>
      </c>
      <c r="K57" s="68">
        <f t="shared" si="15"/>
        <v>14901.810000000001</v>
      </c>
      <c r="L57" s="68">
        <f t="shared" si="15"/>
        <v>15185.654000000002</v>
      </c>
      <c r="M57" s="68">
        <f t="shared" si="15"/>
        <v>15611.420000000002</v>
      </c>
      <c r="N57" s="64"/>
      <c r="O57" s="64"/>
      <c r="P57" s="64"/>
      <c r="Q57" s="64"/>
    </row>
    <row r="58" spans="1:17" s="60" customFormat="1" ht="15.75" customHeight="1" x14ac:dyDescent="0.2">
      <c r="A58" s="145"/>
      <c r="B58" s="144"/>
      <c r="C58" s="104" t="s">
        <v>169</v>
      </c>
      <c r="D58" s="69" t="s">
        <v>172</v>
      </c>
      <c r="E58" s="69" t="s">
        <v>189</v>
      </c>
      <c r="F58" s="68">
        <f t="shared" si="11"/>
        <v>96642.150000000009</v>
      </c>
      <c r="G58" s="68">
        <f>1100+17324.3</f>
        <v>18424.3</v>
      </c>
      <c r="H58" s="68">
        <v>24708.799999999999</v>
      </c>
      <c r="I58" s="68">
        <f>5999+4193.2</f>
        <v>10192.200000000001</v>
      </c>
      <c r="J58" s="68">
        <v>10497.966</v>
      </c>
      <c r="K58" s="68">
        <v>10701.810000000001</v>
      </c>
      <c r="L58" s="68">
        <v>10905.654000000002</v>
      </c>
      <c r="M58" s="68">
        <v>11211.420000000002</v>
      </c>
      <c r="N58" s="64"/>
      <c r="O58" s="64"/>
      <c r="P58" s="64"/>
      <c r="Q58" s="64"/>
    </row>
    <row r="59" spans="1:17" s="60" customFormat="1" ht="14.25" customHeight="1" x14ac:dyDescent="0.2">
      <c r="A59" s="145"/>
      <c r="B59" s="144"/>
      <c r="C59" s="104" t="s">
        <v>182</v>
      </c>
      <c r="D59" s="69" t="s">
        <v>172</v>
      </c>
      <c r="E59" s="69" t="s">
        <v>189</v>
      </c>
      <c r="F59" s="68">
        <f t="shared" si="11"/>
        <v>37029.414000000004</v>
      </c>
      <c r="G59" s="68">
        <f>5500+7000-2.436</f>
        <v>12497.564</v>
      </c>
      <c r="H59" s="68">
        <f>5500-1909.58-58.57</f>
        <v>3531.85</v>
      </c>
      <c r="I59" s="68">
        <v>4000</v>
      </c>
      <c r="J59" s="68">
        <v>4120</v>
      </c>
      <c r="K59" s="68">
        <v>4200</v>
      </c>
      <c r="L59" s="68">
        <v>4280</v>
      </c>
      <c r="M59" s="68">
        <v>4400</v>
      </c>
      <c r="N59" s="64"/>
      <c r="O59" s="64"/>
      <c r="P59" s="64"/>
      <c r="Q59" s="64"/>
    </row>
    <row r="60" spans="1:17" s="60" customFormat="1" ht="14.25" customHeight="1" x14ac:dyDescent="0.2">
      <c r="A60" s="145"/>
      <c r="B60" s="144"/>
      <c r="C60" s="104" t="s">
        <v>176</v>
      </c>
      <c r="D60" s="69"/>
      <c r="E60" s="69"/>
      <c r="F60" s="68">
        <f t="shared" si="11"/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4"/>
      <c r="O60" s="64"/>
      <c r="P60" s="64"/>
      <c r="Q60" s="64"/>
    </row>
    <row r="61" spans="1:17" s="60" customFormat="1" ht="27.75" customHeight="1" x14ac:dyDescent="0.2">
      <c r="A61" s="145"/>
      <c r="B61" s="144"/>
      <c r="C61" s="104" t="s">
        <v>177</v>
      </c>
      <c r="D61" s="69"/>
      <c r="E61" s="69"/>
      <c r="F61" s="68">
        <f t="shared" si="11"/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4"/>
      <c r="O61" s="64"/>
      <c r="P61" s="64"/>
      <c r="Q61" s="64"/>
    </row>
    <row r="62" spans="1:17" s="60" customFormat="1" ht="16.5" customHeight="1" x14ac:dyDescent="0.2">
      <c r="A62" s="145"/>
      <c r="B62" s="144"/>
      <c r="C62" s="104" t="s">
        <v>178</v>
      </c>
      <c r="D62" s="69"/>
      <c r="E62" s="69"/>
      <c r="F62" s="68">
        <f t="shared" si="11"/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4"/>
      <c r="O62" s="64"/>
      <c r="P62" s="64"/>
      <c r="Q62" s="64"/>
    </row>
    <row r="63" spans="1:17" s="60" customFormat="1" ht="31.5" x14ac:dyDescent="0.2">
      <c r="A63" s="145"/>
      <c r="B63" s="144"/>
      <c r="C63" s="104" t="s">
        <v>179</v>
      </c>
      <c r="D63" s="69"/>
      <c r="E63" s="69"/>
      <c r="F63" s="68">
        <f t="shared" si="11"/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4"/>
      <c r="O63" s="64"/>
      <c r="P63" s="64"/>
      <c r="Q63" s="64"/>
    </row>
    <row r="64" spans="1:17" s="60" customFormat="1" ht="12.75" customHeight="1" x14ac:dyDescent="0.2">
      <c r="A64" s="145" t="s">
        <v>46</v>
      </c>
      <c r="B64" s="144" t="s">
        <v>191</v>
      </c>
      <c r="C64" s="104" t="s">
        <v>168</v>
      </c>
      <c r="D64" s="69"/>
      <c r="E64" s="69"/>
      <c r="F64" s="68">
        <f t="shared" si="11"/>
        <v>3599498.58825</v>
      </c>
      <c r="G64" s="68">
        <f>G65+G66+G69+G70+G71+G72</f>
        <v>439718.09700000001</v>
      </c>
      <c r="H64" s="68">
        <f>H65+H66+H69+H70+H71+H72</f>
        <v>476917.92300000007</v>
      </c>
      <c r="I64" s="68">
        <f>I65+I66+I69+I70+I71+I72</f>
        <v>511503.51300000004</v>
      </c>
      <c r="J64" s="68">
        <f t="shared" ref="J64:M64" si="16">J65+J66+J69+J70+J71+J72</f>
        <v>526235.25339000009</v>
      </c>
      <c r="K64" s="68">
        <f t="shared" si="16"/>
        <v>536453.41365</v>
      </c>
      <c r="L64" s="68">
        <f t="shared" si="16"/>
        <v>546671.57390999992</v>
      </c>
      <c r="M64" s="68">
        <f t="shared" si="16"/>
        <v>561998.81430000009</v>
      </c>
      <c r="N64" s="64"/>
      <c r="O64" s="64"/>
      <c r="P64" s="64"/>
      <c r="Q64" s="64"/>
    </row>
    <row r="65" spans="1:34" ht="15.75" x14ac:dyDescent="0.2">
      <c r="A65" s="145"/>
      <c r="B65" s="144"/>
      <c r="C65" s="104" t="s">
        <v>169</v>
      </c>
      <c r="D65" s="69" t="s">
        <v>172</v>
      </c>
      <c r="E65" s="69" t="s">
        <v>189</v>
      </c>
      <c r="F65" s="68">
        <f t="shared" si="11"/>
        <v>151650.1</v>
      </c>
      <c r="G65" s="68">
        <v>8438.4</v>
      </c>
      <c r="H65" s="68">
        <v>17919.400000000001</v>
      </c>
      <c r="I65" s="68">
        <v>23865.200000000001</v>
      </c>
      <c r="J65" s="68">
        <v>24581.156000000003</v>
      </c>
      <c r="K65" s="68">
        <v>25058.460000000003</v>
      </c>
      <c r="L65" s="68">
        <v>25535.764000000003</v>
      </c>
      <c r="M65" s="68">
        <v>26251.72</v>
      </c>
      <c r="N65" s="64"/>
      <c r="O65" s="64"/>
      <c r="P65" s="64"/>
      <c r="Q65" s="64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</row>
    <row r="66" spans="1:34" ht="12.75" customHeight="1" x14ac:dyDescent="0.2">
      <c r="A66" s="145"/>
      <c r="B66" s="144"/>
      <c r="C66" s="144" t="s">
        <v>170</v>
      </c>
      <c r="D66" s="69" t="s">
        <v>171</v>
      </c>
      <c r="E66" s="69" t="s">
        <v>171</v>
      </c>
      <c r="F66" s="68">
        <f t="shared" si="11"/>
        <v>3439848.4882499999</v>
      </c>
      <c r="G66" s="68">
        <f t="shared" ref="G66:M66" si="17">G68+G67</f>
        <v>427279.69699999999</v>
      </c>
      <c r="H66" s="68">
        <f t="shared" si="17"/>
        <v>454998.52300000004</v>
      </c>
      <c r="I66" s="68">
        <f t="shared" si="17"/>
        <v>487638.31300000002</v>
      </c>
      <c r="J66" s="68">
        <f t="shared" si="17"/>
        <v>501654.09739000007</v>
      </c>
      <c r="K66" s="68">
        <f t="shared" si="17"/>
        <v>511394.95365000004</v>
      </c>
      <c r="L66" s="68">
        <f t="shared" si="17"/>
        <v>521135.80990999995</v>
      </c>
      <c r="M66" s="68">
        <f t="shared" si="17"/>
        <v>535747.09430000011</v>
      </c>
      <c r="N66" s="64"/>
      <c r="O66" s="64"/>
      <c r="P66" s="64"/>
      <c r="Q66" s="64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</row>
    <row r="67" spans="1:34" ht="12.75" customHeight="1" x14ac:dyDescent="0.2">
      <c r="A67" s="145"/>
      <c r="B67" s="144"/>
      <c r="C67" s="144"/>
      <c r="D67" s="69" t="s">
        <v>172</v>
      </c>
      <c r="E67" s="69" t="s">
        <v>189</v>
      </c>
      <c r="F67" s="68">
        <f t="shared" si="11"/>
        <v>3429823.4882500004</v>
      </c>
      <c r="G67" s="68">
        <v>425879.69699999999</v>
      </c>
      <c r="H67" s="68">
        <v>453618.52300000004</v>
      </c>
      <c r="I67" s="68">
        <v>486258.31300000002</v>
      </c>
      <c r="J67" s="68">
        <v>500232.69739000004</v>
      </c>
      <c r="K67" s="68">
        <v>509945.95365000004</v>
      </c>
      <c r="L67" s="68">
        <v>519659.20990999998</v>
      </c>
      <c r="M67" s="68">
        <v>534229.09430000011</v>
      </c>
      <c r="N67" s="64"/>
      <c r="O67" s="64"/>
      <c r="P67" s="64"/>
      <c r="Q67" s="64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</row>
    <row r="68" spans="1:34" ht="11.25" customHeight="1" x14ac:dyDescent="0.2">
      <c r="A68" s="145"/>
      <c r="B68" s="144"/>
      <c r="C68" s="144"/>
      <c r="D68" s="69" t="s">
        <v>175</v>
      </c>
      <c r="E68" s="69" t="s">
        <v>189</v>
      </c>
      <c r="F68" s="68">
        <f t="shared" si="11"/>
        <v>10025</v>
      </c>
      <c r="G68" s="68">
        <v>1400</v>
      </c>
      <c r="H68" s="68">
        <v>1380</v>
      </c>
      <c r="I68" s="68">
        <v>1380</v>
      </c>
      <c r="J68" s="68">
        <v>1421.4</v>
      </c>
      <c r="K68" s="68">
        <v>1449</v>
      </c>
      <c r="L68" s="68">
        <v>1476.6000000000001</v>
      </c>
      <c r="M68" s="68">
        <v>1518.0000000000002</v>
      </c>
      <c r="N68" s="64"/>
      <c r="O68" s="64"/>
      <c r="P68" s="64"/>
      <c r="Q68" s="64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</row>
    <row r="69" spans="1:34" ht="14.25" customHeight="1" x14ac:dyDescent="0.2">
      <c r="A69" s="145"/>
      <c r="B69" s="144"/>
      <c r="C69" s="104" t="s">
        <v>176</v>
      </c>
      <c r="D69" s="69"/>
      <c r="E69" s="69"/>
      <c r="F69" s="68">
        <f t="shared" si="11"/>
        <v>8000</v>
      </c>
      <c r="G69" s="68">
        <v>4000</v>
      </c>
      <c r="H69" s="68">
        <v>4000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4"/>
      <c r="O69" s="64"/>
      <c r="P69" s="64"/>
      <c r="Q69" s="64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</row>
    <row r="70" spans="1:34" ht="30" customHeight="1" x14ac:dyDescent="0.2">
      <c r="A70" s="145"/>
      <c r="B70" s="144"/>
      <c r="C70" s="104" t="s">
        <v>177</v>
      </c>
      <c r="D70" s="69"/>
      <c r="E70" s="69"/>
      <c r="F70" s="68">
        <f t="shared" si="11"/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4"/>
      <c r="O70" s="64"/>
      <c r="P70" s="64"/>
      <c r="Q70" s="64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</row>
    <row r="71" spans="1:34" ht="18.75" customHeight="1" x14ac:dyDescent="0.2">
      <c r="A71" s="145"/>
      <c r="B71" s="144"/>
      <c r="C71" s="104" t="s">
        <v>178</v>
      </c>
      <c r="D71" s="69"/>
      <c r="E71" s="69"/>
      <c r="F71" s="68">
        <f t="shared" si="11"/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4"/>
      <c r="O71" s="64"/>
      <c r="P71" s="64"/>
      <c r="Q71" s="64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</row>
    <row r="72" spans="1:34" ht="31.5" x14ac:dyDescent="0.2">
      <c r="A72" s="145"/>
      <c r="B72" s="144"/>
      <c r="C72" s="104" t="s">
        <v>179</v>
      </c>
      <c r="D72" s="69"/>
      <c r="E72" s="69"/>
      <c r="F72" s="68">
        <f t="shared" si="11"/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4"/>
      <c r="O72" s="64"/>
      <c r="P72" s="64"/>
      <c r="Q72" s="64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</row>
    <row r="73" spans="1:34" ht="15.75" x14ac:dyDescent="0.2">
      <c r="A73" s="145" t="s">
        <v>48</v>
      </c>
      <c r="B73" s="144" t="s">
        <v>192</v>
      </c>
      <c r="C73" s="104" t="s">
        <v>168</v>
      </c>
      <c r="D73" s="69"/>
      <c r="E73" s="69"/>
      <c r="F73" s="68">
        <f t="shared" ref="F73:F79" si="18">SUM(G73:M73)</f>
        <v>327355.53600000002</v>
      </c>
      <c r="G73" s="68">
        <f>SUM(G74:G79)</f>
        <v>68394.003000000012</v>
      </c>
      <c r="H73" s="68">
        <f>SUM(H74:H79)</f>
        <v>54371.657999999996</v>
      </c>
      <c r="I73" s="68">
        <f>SUM(I74:I79)</f>
        <v>38969.5</v>
      </c>
      <c r="J73" s="68">
        <f t="shared" ref="J73:M73" si="19">SUM(J74:J79)</f>
        <v>40138.584999999999</v>
      </c>
      <c r="K73" s="68">
        <f t="shared" si="19"/>
        <v>40917.974999999999</v>
      </c>
      <c r="L73" s="68">
        <f t="shared" si="19"/>
        <v>41697.365000000005</v>
      </c>
      <c r="M73" s="68">
        <f t="shared" si="19"/>
        <v>42866.450000000004</v>
      </c>
      <c r="N73" s="64"/>
      <c r="O73" s="64"/>
      <c r="P73" s="64"/>
      <c r="Q73" s="64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</row>
    <row r="74" spans="1:34" ht="16.5" customHeight="1" x14ac:dyDescent="0.2">
      <c r="A74" s="145"/>
      <c r="B74" s="144"/>
      <c r="C74" s="104" t="s">
        <v>169</v>
      </c>
      <c r="D74" s="69" t="s">
        <v>172</v>
      </c>
      <c r="E74" s="69" t="s">
        <v>189</v>
      </c>
      <c r="F74" s="68">
        <f t="shared" si="18"/>
        <v>253187.45300000004</v>
      </c>
      <c r="G74" s="68">
        <v>58625.4</v>
      </c>
      <c r="H74" s="68">
        <v>45937.178</v>
      </c>
      <c r="I74" s="68">
        <v>28309.5</v>
      </c>
      <c r="J74" s="68">
        <v>29158.785</v>
      </c>
      <c r="K74" s="68">
        <v>29724.974999999999</v>
      </c>
      <c r="L74" s="68">
        <v>30291.165000000005</v>
      </c>
      <c r="M74" s="68">
        <v>31140.450000000004</v>
      </c>
      <c r="N74" s="64"/>
      <c r="O74" s="64"/>
      <c r="P74" s="64"/>
      <c r="Q74" s="64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</row>
    <row r="75" spans="1:34" ht="15.75" x14ac:dyDescent="0.2">
      <c r="A75" s="145"/>
      <c r="B75" s="144"/>
      <c r="C75" s="104" t="s">
        <v>182</v>
      </c>
      <c r="D75" s="69" t="s">
        <v>172</v>
      </c>
      <c r="E75" s="69" t="s">
        <v>189</v>
      </c>
      <c r="F75" s="68">
        <f t="shared" si="18"/>
        <v>73352.782999999996</v>
      </c>
      <c r="G75" s="68">
        <v>9502.0529999999999</v>
      </c>
      <c r="H75" s="68">
        <v>7964.48</v>
      </c>
      <c r="I75" s="68">
        <v>10645</v>
      </c>
      <c r="J75" s="68">
        <v>10964.35</v>
      </c>
      <c r="K75" s="68">
        <v>11177.25</v>
      </c>
      <c r="L75" s="68">
        <v>11390.15</v>
      </c>
      <c r="M75" s="68">
        <v>11709.5</v>
      </c>
      <c r="N75" s="64"/>
      <c r="O75" s="64"/>
      <c r="P75" s="64"/>
      <c r="Q75" s="64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</row>
    <row r="76" spans="1:34" ht="16.5" customHeight="1" x14ac:dyDescent="0.2">
      <c r="A76" s="145"/>
      <c r="B76" s="144"/>
      <c r="C76" s="104" t="s">
        <v>176</v>
      </c>
      <c r="D76" s="69"/>
      <c r="E76" s="69"/>
      <c r="F76" s="68">
        <f t="shared" si="18"/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4"/>
      <c r="O76" s="64"/>
      <c r="P76" s="64"/>
      <c r="Q76" s="64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</row>
    <row r="77" spans="1:34" ht="31.5" x14ac:dyDescent="0.2">
      <c r="A77" s="145"/>
      <c r="B77" s="144"/>
      <c r="C77" s="104" t="s">
        <v>177</v>
      </c>
      <c r="D77" s="69"/>
      <c r="E77" s="69"/>
      <c r="F77" s="68">
        <f t="shared" si="18"/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4"/>
      <c r="O77" s="64"/>
      <c r="P77" s="64"/>
      <c r="Q77" s="64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</row>
    <row r="78" spans="1:34" ht="20.25" customHeight="1" x14ac:dyDescent="0.2">
      <c r="A78" s="145"/>
      <c r="B78" s="144"/>
      <c r="C78" s="104" t="s">
        <v>178</v>
      </c>
      <c r="D78" s="69"/>
      <c r="E78" s="69"/>
      <c r="F78" s="68">
        <f t="shared" si="18"/>
        <v>815.3</v>
      </c>
      <c r="G78" s="68">
        <v>266.55</v>
      </c>
      <c r="H78" s="68">
        <v>470</v>
      </c>
      <c r="I78" s="68">
        <v>15</v>
      </c>
      <c r="J78" s="68">
        <v>15.450000000000001</v>
      </c>
      <c r="K78" s="68">
        <v>15.75</v>
      </c>
      <c r="L78" s="68">
        <v>16.05</v>
      </c>
      <c r="M78" s="68">
        <v>16.5</v>
      </c>
      <c r="N78" s="64"/>
      <c r="O78" s="64"/>
      <c r="P78" s="64"/>
      <c r="Q78" s="64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</row>
    <row r="79" spans="1:34" ht="15.75" customHeight="1" x14ac:dyDescent="0.2">
      <c r="A79" s="145"/>
      <c r="B79" s="144"/>
      <c r="C79" s="104" t="s">
        <v>179</v>
      </c>
      <c r="D79" s="69"/>
      <c r="E79" s="69"/>
      <c r="F79" s="68">
        <f t="shared" si="18"/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4"/>
      <c r="O79" s="64"/>
      <c r="P79" s="64"/>
      <c r="Q79" s="64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</row>
    <row r="80" spans="1:34" ht="15" customHeight="1" x14ac:dyDescent="0.2">
      <c r="A80" s="145" t="s">
        <v>51</v>
      </c>
      <c r="B80" s="144" t="s">
        <v>193</v>
      </c>
      <c r="C80" s="104" t="s">
        <v>168</v>
      </c>
      <c r="D80" s="69"/>
      <c r="E80" s="69"/>
      <c r="F80" s="68">
        <f t="shared" ref="F80:F104" si="20">SUM(G80:M80)</f>
        <v>192510.00000000003</v>
      </c>
      <c r="G80" s="68">
        <f>SUM(G81:G86)</f>
        <v>22918.7</v>
      </c>
      <c r="H80" s="68">
        <f>SUM(H81:H86)</f>
        <v>24722.800000000003</v>
      </c>
      <c r="I80" s="68">
        <f>SUM(I81:I86)</f>
        <v>27594</v>
      </c>
      <c r="J80" s="68">
        <f t="shared" ref="J80:M80" si="21">SUM(J81:J86)</f>
        <v>28421.82</v>
      </c>
      <c r="K80" s="68">
        <f t="shared" si="21"/>
        <v>28973.7</v>
      </c>
      <c r="L80" s="68">
        <f t="shared" si="21"/>
        <v>29525.58</v>
      </c>
      <c r="M80" s="68">
        <f t="shared" si="21"/>
        <v>30353.4</v>
      </c>
      <c r="N80" s="64"/>
      <c r="O80" s="64"/>
      <c r="P80" s="64"/>
      <c r="Q80" s="64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</row>
    <row r="81" spans="1:34" ht="15.75" customHeight="1" x14ac:dyDescent="0.2">
      <c r="A81" s="145"/>
      <c r="B81" s="144"/>
      <c r="C81" s="104" t="s">
        <v>169</v>
      </c>
      <c r="D81" s="69" t="s">
        <v>172</v>
      </c>
      <c r="E81" s="69" t="s">
        <v>189</v>
      </c>
      <c r="F81" s="68">
        <f t="shared" si="20"/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4"/>
      <c r="O81" s="64"/>
      <c r="P81" s="64"/>
      <c r="Q81" s="64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</row>
    <row r="82" spans="1:34" ht="15.75" x14ac:dyDescent="0.2">
      <c r="A82" s="145"/>
      <c r="B82" s="144"/>
      <c r="C82" s="104" t="s">
        <v>182</v>
      </c>
      <c r="D82" s="69" t="s">
        <v>172</v>
      </c>
      <c r="E82" s="69" t="s">
        <v>189</v>
      </c>
      <c r="F82" s="68">
        <f t="shared" si="20"/>
        <v>192510.00000000003</v>
      </c>
      <c r="G82" s="68">
        <f>16567.7+6351</f>
        <v>22918.7</v>
      </c>
      <c r="H82" s="68">
        <f>25021.4-298.6</f>
        <v>24722.800000000003</v>
      </c>
      <c r="I82" s="68">
        <f>25656+1938</f>
        <v>27594</v>
      </c>
      <c r="J82" s="68">
        <v>28421.82</v>
      </c>
      <c r="K82" s="68">
        <v>28973.7</v>
      </c>
      <c r="L82" s="68">
        <v>29525.58</v>
      </c>
      <c r="M82" s="68">
        <v>30353.4</v>
      </c>
      <c r="N82" s="64"/>
      <c r="O82" s="64"/>
      <c r="P82" s="64"/>
      <c r="Q82" s="64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</row>
    <row r="83" spans="1:34" ht="15" customHeight="1" x14ac:dyDescent="0.2">
      <c r="A83" s="145"/>
      <c r="B83" s="144"/>
      <c r="C83" s="104" t="s">
        <v>176</v>
      </c>
      <c r="D83" s="69"/>
      <c r="E83" s="69"/>
      <c r="F83" s="68">
        <f t="shared" si="20"/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4"/>
      <c r="O83" s="64"/>
      <c r="P83" s="64"/>
      <c r="Q83" s="64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</row>
    <row r="84" spans="1:34" ht="31.5" x14ac:dyDescent="0.2">
      <c r="A84" s="145"/>
      <c r="B84" s="144"/>
      <c r="C84" s="104" t="s">
        <v>177</v>
      </c>
      <c r="D84" s="69"/>
      <c r="E84" s="69"/>
      <c r="F84" s="68">
        <f t="shared" si="20"/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4"/>
      <c r="O84" s="64"/>
      <c r="P84" s="64"/>
      <c r="Q84" s="64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</row>
    <row r="85" spans="1:34" ht="18" customHeight="1" x14ac:dyDescent="0.2">
      <c r="A85" s="145"/>
      <c r="B85" s="144"/>
      <c r="C85" s="104" t="s">
        <v>178</v>
      </c>
      <c r="D85" s="69"/>
      <c r="E85" s="69"/>
      <c r="F85" s="68">
        <f t="shared" si="20"/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4"/>
      <c r="O85" s="64"/>
      <c r="P85" s="64"/>
      <c r="Q85" s="64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</row>
    <row r="86" spans="1:34" ht="31.5" x14ac:dyDescent="0.2">
      <c r="A86" s="145"/>
      <c r="B86" s="144"/>
      <c r="C86" s="104" t="s">
        <v>179</v>
      </c>
      <c r="D86" s="69"/>
      <c r="E86" s="69"/>
      <c r="F86" s="68">
        <f t="shared" si="20"/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4"/>
      <c r="O86" s="64"/>
      <c r="P86" s="64"/>
      <c r="Q86" s="64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</row>
    <row r="87" spans="1:34" ht="15.75" x14ac:dyDescent="0.2">
      <c r="A87" s="145" t="s">
        <v>52</v>
      </c>
      <c r="B87" s="144" t="s">
        <v>194</v>
      </c>
      <c r="C87" s="104" t="s">
        <v>168</v>
      </c>
      <c r="D87" s="69"/>
      <c r="E87" s="69"/>
      <c r="F87" s="68">
        <f t="shared" si="20"/>
        <v>131250</v>
      </c>
      <c r="G87" s="68">
        <f>SUM(G88:G93)</f>
        <v>0</v>
      </c>
      <c r="H87" s="68">
        <f>SUM(H88:H93)</f>
        <v>0</v>
      </c>
      <c r="I87" s="68">
        <f>SUM(I88:I93)</f>
        <v>25000</v>
      </c>
      <c r="J87" s="68">
        <f t="shared" ref="J87:M87" si="22">SUM(J88:J93)</f>
        <v>25750</v>
      </c>
      <c r="K87" s="68">
        <f t="shared" si="22"/>
        <v>26250</v>
      </c>
      <c r="L87" s="68">
        <f t="shared" si="22"/>
        <v>26750</v>
      </c>
      <c r="M87" s="68">
        <f t="shared" si="22"/>
        <v>27500.000000000004</v>
      </c>
      <c r="N87" s="64"/>
      <c r="O87" s="64"/>
      <c r="P87" s="64"/>
      <c r="Q87" s="64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</row>
    <row r="88" spans="1:34" ht="15.75" x14ac:dyDescent="0.2">
      <c r="A88" s="145"/>
      <c r="B88" s="144"/>
      <c r="C88" s="104" t="s">
        <v>169</v>
      </c>
      <c r="D88" s="69" t="s">
        <v>172</v>
      </c>
      <c r="E88" s="69" t="s">
        <v>189</v>
      </c>
      <c r="F88" s="68">
        <f t="shared" si="20"/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4"/>
      <c r="O88" s="64"/>
      <c r="P88" s="64"/>
      <c r="Q88" s="64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</row>
    <row r="89" spans="1:34" ht="15.75" x14ac:dyDescent="0.2">
      <c r="A89" s="145"/>
      <c r="B89" s="144"/>
      <c r="C89" s="104" t="s">
        <v>182</v>
      </c>
      <c r="D89" s="69" t="s">
        <v>172</v>
      </c>
      <c r="E89" s="69" t="s">
        <v>189</v>
      </c>
      <c r="F89" s="68">
        <f t="shared" si="20"/>
        <v>131250</v>
      </c>
      <c r="G89" s="68">
        <v>0</v>
      </c>
      <c r="H89" s="68">
        <v>0</v>
      </c>
      <c r="I89" s="68">
        <v>25000</v>
      </c>
      <c r="J89" s="68">
        <v>25750</v>
      </c>
      <c r="K89" s="68">
        <v>26250</v>
      </c>
      <c r="L89" s="68">
        <v>26750</v>
      </c>
      <c r="M89" s="68">
        <v>27500.000000000004</v>
      </c>
      <c r="N89" s="64"/>
      <c r="O89" s="64"/>
      <c r="P89" s="64"/>
      <c r="Q89" s="64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</row>
    <row r="90" spans="1:34" ht="15.75" x14ac:dyDescent="0.2">
      <c r="A90" s="145"/>
      <c r="B90" s="144"/>
      <c r="C90" s="104" t="s">
        <v>176</v>
      </c>
      <c r="D90" s="69"/>
      <c r="E90" s="69"/>
      <c r="F90" s="68">
        <f t="shared" si="20"/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4"/>
      <c r="O90" s="64"/>
      <c r="P90" s="64"/>
      <c r="Q90" s="64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</row>
    <row r="91" spans="1:34" ht="31.5" x14ac:dyDescent="0.2">
      <c r="A91" s="145"/>
      <c r="B91" s="144"/>
      <c r="C91" s="104" t="s">
        <v>177</v>
      </c>
      <c r="D91" s="69"/>
      <c r="E91" s="69"/>
      <c r="F91" s="68">
        <f t="shared" si="20"/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4"/>
      <c r="O91" s="64"/>
      <c r="P91" s="64"/>
      <c r="Q91" s="64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</row>
    <row r="92" spans="1:34" ht="18.75" customHeight="1" x14ac:dyDescent="0.2">
      <c r="A92" s="145"/>
      <c r="B92" s="144"/>
      <c r="C92" s="104" t="s">
        <v>178</v>
      </c>
      <c r="D92" s="69"/>
      <c r="E92" s="69"/>
      <c r="F92" s="68">
        <f t="shared" si="20"/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4"/>
      <c r="O92" s="64"/>
      <c r="P92" s="64"/>
      <c r="Q92" s="64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</row>
    <row r="93" spans="1:34" ht="31.5" x14ac:dyDescent="0.2">
      <c r="A93" s="145"/>
      <c r="B93" s="144"/>
      <c r="C93" s="104" t="s">
        <v>179</v>
      </c>
      <c r="D93" s="69"/>
      <c r="E93" s="69"/>
      <c r="F93" s="68">
        <f t="shared" si="20"/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4"/>
      <c r="O93" s="64"/>
      <c r="P93" s="64"/>
      <c r="Q93" s="64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</row>
    <row r="94" spans="1:34" ht="15.75" x14ac:dyDescent="0.2">
      <c r="A94" s="145" t="s">
        <v>195</v>
      </c>
      <c r="B94" s="136" t="s">
        <v>196</v>
      </c>
      <c r="C94" s="105" t="s">
        <v>168</v>
      </c>
      <c r="D94" s="67"/>
      <c r="E94" s="67"/>
      <c r="F94" s="63">
        <f t="shared" si="20"/>
        <v>318515.55499999999</v>
      </c>
      <c r="G94" s="63">
        <f>SUM(G95:G100)</f>
        <v>29064.567999999999</v>
      </c>
      <c r="H94" s="63">
        <f>SUM(H95:H100)</f>
        <v>39227.362000000001</v>
      </c>
      <c r="I94" s="63">
        <f>SUM(I95:I100)</f>
        <v>59804.5</v>
      </c>
      <c r="J94" s="63">
        <f t="shared" ref="J94:M94" si="23">SUM(J95:J100)</f>
        <v>46148.635000000002</v>
      </c>
      <c r="K94" s="63">
        <f t="shared" si="23"/>
        <v>47044.724999999999</v>
      </c>
      <c r="L94" s="63">
        <f t="shared" si="23"/>
        <v>47940.815000000002</v>
      </c>
      <c r="M94" s="63">
        <f t="shared" si="23"/>
        <v>49284.95</v>
      </c>
      <c r="N94" s="64"/>
      <c r="O94" s="64"/>
      <c r="P94" s="64"/>
      <c r="Q94" s="64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</row>
    <row r="95" spans="1:34" ht="18" customHeight="1" x14ac:dyDescent="0.2">
      <c r="A95" s="145"/>
      <c r="B95" s="136"/>
      <c r="C95" s="105" t="s">
        <v>169</v>
      </c>
      <c r="D95" s="67" t="s">
        <v>172</v>
      </c>
      <c r="E95" s="67" t="s">
        <v>197</v>
      </c>
      <c r="F95" s="63">
        <f t="shared" si="20"/>
        <v>0</v>
      </c>
      <c r="G95" s="63">
        <f>G102+G109</f>
        <v>0</v>
      </c>
      <c r="H95" s="63">
        <f>H102+H109</f>
        <v>0</v>
      </c>
      <c r="I95" s="63">
        <f>I102+I109</f>
        <v>0</v>
      </c>
      <c r="J95" s="63">
        <f>J102+J109</f>
        <v>0</v>
      </c>
      <c r="K95" s="63">
        <f>K102+K109</f>
        <v>0</v>
      </c>
      <c r="L95" s="63">
        <f>L102+L109</f>
        <v>0</v>
      </c>
      <c r="M95" s="63">
        <f>M102+M109</f>
        <v>0</v>
      </c>
      <c r="N95" s="64"/>
      <c r="O95" s="64"/>
      <c r="P95" s="64"/>
      <c r="Q95" s="64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</row>
    <row r="96" spans="1:34" ht="31.5" customHeight="1" x14ac:dyDescent="0.2">
      <c r="A96" s="145"/>
      <c r="B96" s="136"/>
      <c r="C96" s="105" t="s">
        <v>182</v>
      </c>
      <c r="D96" s="67" t="s">
        <v>172</v>
      </c>
      <c r="E96" s="67" t="s">
        <v>197</v>
      </c>
      <c r="F96" s="63">
        <f t="shared" si="20"/>
        <v>318515.55499999999</v>
      </c>
      <c r="G96" s="63">
        <f>G103+G110</f>
        <v>29064.567999999999</v>
      </c>
      <c r="H96" s="63">
        <f>H103+H110</f>
        <v>39227.362000000001</v>
      </c>
      <c r="I96" s="63">
        <f>I103+I110</f>
        <v>59804.5</v>
      </c>
      <c r="J96" s="63">
        <f>J103+J110</f>
        <v>46148.635000000002</v>
      </c>
      <c r="K96" s="63">
        <f>K103+K110</f>
        <v>47044.724999999999</v>
      </c>
      <c r="L96" s="63">
        <f>L103+L110</f>
        <v>47940.815000000002</v>
      </c>
      <c r="M96" s="63">
        <f>M103+M110</f>
        <v>49284.95</v>
      </c>
      <c r="N96" s="64"/>
      <c r="O96" s="64"/>
      <c r="P96" s="64"/>
      <c r="Q96" s="64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</row>
    <row r="97" spans="1:34" ht="15.75" customHeight="1" x14ac:dyDescent="0.2">
      <c r="A97" s="145"/>
      <c r="B97" s="136"/>
      <c r="C97" s="105" t="s">
        <v>176</v>
      </c>
      <c r="D97" s="67"/>
      <c r="E97" s="67"/>
      <c r="F97" s="63">
        <f t="shared" si="20"/>
        <v>0</v>
      </c>
      <c r="G97" s="63">
        <f>G104+G111</f>
        <v>0</v>
      </c>
      <c r="H97" s="63">
        <f>H104+H111</f>
        <v>0</v>
      </c>
      <c r="I97" s="63">
        <f>I104+I111</f>
        <v>0</v>
      </c>
      <c r="J97" s="63">
        <f>J104+J111</f>
        <v>0</v>
      </c>
      <c r="K97" s="63">
        <f>K104+K111</f>
        <v>0</v>
      </c>
      <c r="L97" s="63">
        <f>L104+L111</f>
        <v>0</v>
      </c>
      <c r="M97" s="63">
        <f>M104+M111</f>
        <v>0</v>
      </c>
      <c r="N97" s="64"/>
      <c r="O97" s="64"/>
      <c r="P97" s="64"/>
      <c r="Q97" s="64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</row>
    <row r="98" spans="1:34" ht="31.5" x14ac:dyDescent="0.2">
      <c r="A98" s="145"/>
      <c r="B98" s="136"/>
      <c r="C98" s="105" t="s">
        <v>177</v>
      </c>
      <c r="D98" s="69"/>
      <c r="E98" s="67"/>
      <c r="F98" s="63">
        <f t="shared" si="20"/>
        <v>0</v>
      </c>
      <c r="G98" s="63">
        <f>G105+G112</f>
        <v>0</v>
      </c>
      <c r="H98" s="63">
        <f>H105+H112</f>
        <v>0</v>
      </c>
      <c r="I98" s="63">
        <f>I105+I112</f>
        <v>0</v>
      </c>
      <c r="J98" s="63">
        <f>J105+J112</f>
        <v>0</v>
      </c>
      <c r="K98" s="63">
        <f>K105+K112</f>
        <v>0</v>
      </c>
      <c r="L98" s="63">
        <f>L105+L112</f>
        <v>0</v>
      </c>
      <c r="M98" s="63">
        <f>M105+M112</f>
        <v>0</v>
      </c>
      <c r="N98" s="64"/>
      <c r="O98" s="64"/>
      <c r="P98" s="64"/>
      <c r="Q98" s="64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</row>
    <row r="99" spans="1:34" ht="31.5" x14ac:dyDescent="0.2">
      <c r="A99" s="145"/>
      <c r="B99" s="136"/>
      <c r="C99" s="105" t="s">
        <v>178</v>
      </c>
      <c r="D99" s="67"/>
      <c r="E99" s="67"/>
      <c r="F99" s="63">
        <f t="shared" si="20"/>
        <v>0</v>
      </c>
      <c r="G99" s="63">
        <f>G106+G113</f>
        <v>0</v>
      </c>
      <c r="H99" s="63">
        <f>H106+H113</f>
        <v>0</v>
      </c>
      <c r="I99" s="63">
        <f>I106+I113</f>
        <v>0</v>
      </c>
      <c r="J99" s="63">
        <f>J106+J113</f>
        <v>0</v>
      </c>
      <c r="K99" s="63">
        <f>K106+K113</f>
        <v>0</v>
      </c>
      <c r="L99" s="63">
        <f>L106+L113</f>
        <v>0</v>
      </c>
      <c r="M99" s="63">
        <f>M106+M113</f>
        <v>0</v>
      </c>
      <c r="N99" s="64"/>
      <c r="O99" s="64"/>
      <c r="P99" s="64"/>
      <c r="Q99" s="64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</row>
    <row r="100" spans="1:34" ht="15.75" customHeight="1" x14ac:dyDescent="0.2">
      <c r="A100" s="145"/>
      <c r="B100" s="136"/>
      <c r="C100" s="105" t="s">
        <v>179</v>
      </c>
      <c r="D100" s="67"/>
      <c r="E100" s="67"/>
      <c r="F100" s="63">
        <f t="shared" si="20"/>
        <v>0</v>
      </c>
      <c r="G100" s="63">
        <f>G107+G114</f>
        <v>0</v>
      </c>
      <c r="H100" s="63">
        <f>H107+H114</f>
        <v>0</v>
      </c>
      <c r="I100" s="63">
        <f>I107+I114</f>
        <v>0</v>
      </c>
      <c r="J100" s="63">
        <f>J107+J114</f>
        <v>0</v>
      </c>
      <c r="K100" s="63">
        <f>K107+K114</f>
        <v>0</v>
      </c>
      <c r="L100" s="63">
        <f>L107+L114</f>
        <v>0</v>
      </c>
      <c r="M100" s="63">
        <f>M107+M114</f>
        <v>0</v>
      </c>
      <c r="N100" s="64"/>
      <c r="O100" s="64"/>
      <c r="P100" s="64"/>
      <c r="Q100" s="64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</row>
    <row r="101" spans="1:34" ht="12.75" customHeight="1" x14ac:dyDescent="0.2">
      <c r="A101" s="145" t="s">
        <v>66</v>
      </c>
      <c r="B101" s="144" t="s">
        <v>198</v>
      </c>
      <c r="C101" s="104" t="s">
        <v>168</v>
      </c>
      <c r="D101" s="69"/>
      <c r="E101" s="69"/>
      <c r="F101" s="68">
        <f t="shared" si="20"/>
        <v>295367.05700000003</v>
      </c>
      <c r="G101" s="68">
        <f>SUM(G102:G107)</f>
        <v>26900</v>
      </c>
      <c r="H101" s="68">
        <f>SUM(H102:H107)</f>
        <v>36618.432000000001</v>
      </c>
      <c r="I101" s="68">
        <f>SUM(I102:I107)</f>
        <v>56304.5</v>
      </c>
      <c r="J101" s="68">
        <f t="shared" ref="J101:M101" si="24">SUM(J102:J107)</f>
        <v>42543.635000000002</v>
      </c>
      <c r="K101" s="68">
        <f t="shared" si="24"/>
        <v>43369.724999999999</v>
      </c>
      <c r="L101" s="68">
        <f t="shared" si="24"/>
        <v>44195.815000000002</v>
      </c>
      <c r="M101" s="68">
        <f t="shared" si="24"/>
        <v>45434.95</v>
      </c>
      <c r="N101" s="64"/>
      <c r="O101" s="64"/>
      <c r="P101" s="64"/>
      <c r="Q101" s="64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</row>
    <row r="102" spans="1:34" ht="15.75" x14ac:dyDescent="0.2">
      <c r="A102" s="145"/>
      <c r="B102" s="144"/>
      <c r="C102" s="104" t="s">
        <v>169</v>
      </c>
      <c r="D102" s="69" t="s">
        <v>172</v>
      </c>
      <c r="E102" s="69" t="s">
        <v>197</v>
      </c>
      <c r="F102" s="68">
        <f t="shared" si="20"/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4"/>
      <c r="O102" s="64"/>
      <c r="P102" s="64"/>
      <c r="Q102" s="64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</row>
    <row r="103" spans="1:34" ht="15.75" x14ac:dyDescent="0.2">
      <c r="A103" s="145"/>
      <c r="B103" s="144"/>
      <c r="C103" s="104" t="s">
        <v>182</v>
      </c>
      <c r="D103" s="69" t="s">
        <v>172</v>
      </c>
      <c r="E103" s="69" t="s">
        <v>197</v>
      </c>
      <c r="F103" s="68">
        <f t="shared" si="20"/>
        <v>295367.05700000003</v>
      </c>
      <c r="G103" s="68">
        <v>26900</v>
      </c>
      <c r="H103" s="68">
        <v>36618.432000000001</v>
      </c>
      <c r="I103" s="68">
        <v>56304.5</v>
      </c>
      <c r="J103" s="68">
        <v>42543.635000000002</v>
      </c>
      <c r="K103" s="68">
        <v>43369.724999999999</v>
      </c>
      <c r="L103" s="68">
        <v>44195.815000000002</v>
      </c>
      <c r="M103" s="68">
        <v>45434.95</v>
      </c>
      <c r="N103" s="64"/>
      <c r="O103" s="64"/>
      <c r="P103" s="64"/>
      <c r="Q103" s="64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</row>
    <row r="104" spans="1:34" ht="15.75" customHeight="1" x14ac:dyDescent="0.2">
      <c r="A104" s="145"/>
      <c r="B104" s="144"/>
      <c r="C104" s="104" t="s">
        <v>176</v>
      </c>
      <c r="D104" s="69"/>
      <c r="E104" s="69"/>
      <c r="F104" s="68">
        <f t="shared" si="20"/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4"/>
      <c r="O104" s="64"/>
      <c r="P104" s="64"/>
      <c r="Q104" s="64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</row>
    <row r="105" spans="1:34" ht="31.5" x14ac:dyDescent="0.2">
      <c r="A105" s="145"/>
      <c r="B105" s="144"/>
      <c r="C105" s="104" t="s">
        <v>177</v>
      </c>
      <c r="D105" s="69"/>
      <c r="E105" s="69"/>
      <c r="F105" s="68">
        <f t="shared" ref="F105:F126" si="25">SUM(G105:M105)</f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4"/>
      <c r="O105" s="64"/>
      <c r="P105" s="64"/>
      <c r="Q105" s="64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</row>
    <row r="106" spans="1:34" ht="22.5" customHeight="1" x14ac:dyDescent="0.2">
      <c r="A106" s="145"/>
      <c r="B106" s="144"/>
      <c r="C106" s="104" t="s">
        <v>178</v>
      </c>
      <c r="D106" s="69"/>
      <c r="E106" s="69"/>
      <c r="F106" s="68">
        <f t="shared" si="25"/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4"/>
      <c r="O106" s="64"/>
      <c r="P106" s="64"/>
      <c r="Q106" s="64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</row>
    <row r="107" spans="1:34" ht="31.5" x14ac:dyDescent="0.2">
      <c r="A107" s="145"/>
      <c r="B107" s="144"/>
      <c r="C107" s="104" t="s">
        <v>179</v>
      </c>
      <c r="D107" s="69"/>
      <c r="E107" s="69"/>
      <c r="F107" s="68">
        <f t="shared" si="25"/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4"/>
      <c r="O107" s="64"/>
      <c r="P107" s="64"/>
      <c r="Q107" s="64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</row>
    <row r="108" spans="1:34" ht="12.75" customHeight="1" x14ac:dyDescent="0.2">
      <c r="A108" s="145" t="s">
        <v>67</v>
      </c>
      <c r="B108" s="144" t="s">
        <v>199</v>
      </c>
      <c r="C108" s="104" t="s">
        <v>168</v>
      </c>
      <c r="D108" s="69"/>
      <c r="E108" s="69"/>
      <c r="F108" s="68">
        <f t="shared" si="25"/>
        <v>23148.498</v>
      </c>
      <c r="G108" s="68">
        <f>SUM(G109:G114)</f>
        <v>2164.5680000000002</v>
      </c>
      <c r="H108" s="68">
        <f>SUM(H109:H114)</f>
        <v>2608.9299999999998</v>
      </c>
      <c r="I108" s="68">
        <f>SUM(I109:I114)</f>
        <v>3500</v>
      </c>
      <c r="J108" s="68">
        <f t="shared" ref="J108:M108" si="26">SUM(J109:J114)</f>
        <v>3605</v>
      </c>
      <c r="K108" s="68">
        <f t="shared" si="26"/>
        <v>3675</v>
      </c>
      <c r="L108" s="68">
        <f t="shared" si="26"/>
        <v>3745</v>
      </c>
      <c r="M108" s="68">
        <f t="shared" si="26"/>
        <v>3850</v>
      </c>
      <c r="N108" s="64"/>
      <c r="O108" s="64"/>
      <c r="P108" s="64"/>
      <c r="Q108" s="64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</row>
    <row r="109" spans="1:34" ht="18" customHeight="1" x14ac:dyDescent="0.2">
      <c r="A109" s="145"/>
      <c r="B109" s="144"/>
      <c r="C109" s="104" t="s">
        <v>169</v>
      </c>
      <c r="D109" s="69" t="s">
        <v>172</v>
      </c>
      <c r="E109" s="69" t="s">
        <v>197</v>
      </c>
      <c r="F109" s="68">
        <f t="shared" si="25"/>
        <v>0</v>
      </c>
      <c r="G109" s="68">
        <v>0</v>
      </c>
      <c r="H109" s="68"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4"/>
      <c r="O109" s="64"/>
      <c r="P109" s="64"/>
      <c r="Q109" s="64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</row>
    <row r="110" spans="1:34" ht="16.5" customHeight="1" x14ac:dyDescent="0.2">
      <c r="A110" s="145"/>
      <c r="B110" s="144"/>
      <c r="C110" s="104" t="s">
        <v>182</v>
      </c>
      <c r="D110" s="69" t="s">
        <v>172</v>
      </c>
      <c r="E110" s="69" t="s">
        <v>197</v>
      </c>
      <c r="F110" s="68">
        <f t="shared" si="25"/>
        <v>23148.498</v>
      </c>
      <c r="G110" s="68">
        <v>2164.5680000000002</v>
      </c>
      <c r="H110" s="68">
        <v>2608.9299999999998</v>
      </c>
      <c r="I110" s="68">
        <v>3500</v>
      </c>
      <c r="J110" s="68">
        <v>3605</v>
      </c>
      <c r="K110" s="68">
        <v>3675</v>
      </c>
      <c r="L110" s="68">
        <v>3745</v>
      </c>
      <c r="M110" s="68">
        <v>3850</v>
      </c>
      <c r="N110" s="64"/>
      <c r="O110" s="64"/>
      <c r="P110" s="64"/>
      <c r="Q110" s="64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</row>
    <row r="111" spans="1:34" ht="14.25" customHeight="1" x14ac:dyDescent="0.2">
      <c r="A111" s="145"/>
      <c r="B111" s="144"/>
      <c r="C111" s="104" t="s">
        <v>176</v>
      </c>
      <c r="D111" s="69"/>
      <c r="E111" s="69"/>
      <c r="F111" s="68">
        <f t="shared" si="25"/>
        <v>0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4"/>
      <c r="O111" s="64"/>
      <c r="P111" s="64"/>
      <c r="Q111" s="64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</row>
    <row r="112" spans="1:34" ht="14.25" customHeight="1" x14ac:dyDescent="0.2">
      <c r="A112" s="145"/>
      <c r="B112" s="144"/>
      <c r="C112" s="104" t="s">
        <v>177</v>
      </c>
      <c r="D112" s="69"/>
      <c r="E112" s="69"/>
      <c r="F112" s="68">
        <f t="shared" si="25"/>
        <v>0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4"/>
      <c r="O112" s="64"/>
      <c r="P112" s="64"/>
      <c r="Q112" s="64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</row>
    <row r="113" spans="1:34" ht="12.75" customHeight="1" x14ac:dyDescent="0.2">
      <c r="A113" s="145"/>
      <c r="B113" s="144"/>
      <c r="C113" s="104" t="s">
        <v>178</v>
      </c>
      <c r="D113" s="69"/>
      <c r="E113" s="69"/>
      <c r="F113" s="68">
        <f t="shared" si="25"/>
        <v>0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4"/>
      <c r="O113" s="64"/>
      <c r="P113" s="64"/>
      <c r="Q113" s="64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</row>
    <row r="114" spans="1:34" ht="14.25" customHeight="1" x14ac:dyDescent="0.2">
      <c r="A114" s="145"/>
      <c r="B114" s="144"/>
      <c r="C114" s="104" t="s">
        <v>179</v>
      </c>
      <c r="D114" s="69"/>
      <c r="E114" s="69"/>
      <c r="F114" s="68">
        <f t="shared" si="25"/>
        <v>0</v>
      </c>
      <c r="G114" s="68">
        <v>0</v>
      </c>
      <c r="H114" s="68">
        <v>0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4"/>
      <c r="O114" s="64"/>
      <c r="P114" s="64"/>
      <c r="Q114" s="64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</row>
    <row r="115" spans="1:34" ht="17.25" customHeight="1" x14ac:dyDescent="0.2">
      <c r="A115" s="145" t="s">
        <v>200</v>
      </c>
      <c r="B115" s="136" t="s">
        <v>201</v>
      </c>
      <c r="C115" s="105" t="s">
        <v>168</v>
      </c>
      <c r="D115" s="61"/>
      <c r="E115" s="61"/>
      <c r="F115" s="63">
        <f t="shared" si="25"/>
        <v>1374035.97144</v>
      </c>
      <c r="G115" s="63">
        <f>SUM(G116:G121)</f>
        <v>227695.65999999997</v>
      </c>
      <c r="H115" s="63">
        <f>SUM(H116:H121)</f>
        <v>206796.56143999996</v>
      </c>
      <c r="I115" s="63">
        <f>SUM(I116:I121)</f>
        <v>154675</v>
      </c>
      <c r="J115" s="63">
        <f t="shared" ref="J115:M115" si="27">SUM(J116:J121)</f>
        <v>190215.25</v>
      </c>
      <c r="K115" s="63">
        <f t="shared" si="27"/>
        <v>193908.75</v>
      </c>
      <c r="L115" s="63">
        <f t="shared" si="27"/>
        <v>197602.25</v>
      </c>
      <c r="M115" s="63">
        <f t="shared" si="27"/>
        <v>203142.5</v>
      </c>
      <c r="N115" s="64"/>
      <c r="O115" s="64"/>
      <c r="P115" s="64"/>
      <c r="Q115" s="64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</row>
    <row r="116" spans="1:34" ht="16.5" customHeight="1" x14ac:dyDescent="0.2">
      <c r="A116" s="145"/>
      <c r="B116" s="136"/>
      <c r="C116" s="105" t="s">
        <v>169</v>
      </c>
      <c r="D116" s="61">
        <v>807</v>
      </c>
      <c r="E116" s="61">
        <v>164</v>
      </c>
      <c r="F116" s="63">
        <f t="shared" si="25"/>
        <v>3678.8049999999998</v>
      </c>
      <c r="G116" s="63">
        <f t="shared" ref="G116:M121" si="28">G123+G130</f>
        <v>1370</v>
      </c>
      <c r="H116" s="63">
        <f t="shared" si="28"/>
        <v>733.80499999999995</v>
      </c>
      <c r="I116" s="63">
        <f t="shared" si="28"/>
        <v>300</v>
      </c>
      <c r="J116" s="63">
        <f t="shared" si="28"/>
        <v>309</v>
      </c>
      <c r="K116" s="63">
        <f t="shared" si="28"/>
        <v>315</v>
      </c>
      <c r="L116" s="63">
        <f t="shared" si="28"/>
        <v>321</v>
      </c>
      <c r="M116" s="63">
        <f t="shared" si="28"/>
        <v>330</v>
      </c>
      <c r="N116" s="64"/>
      <c r="O116" s="64"/>
      <c r="P116" s="64"/>
      <c r="Q116" s="64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</row>
    <row r="117" spans="1:34" ht="15.75" x14ac:dyDescent="0.2">
      <c r="A117" s="145"/>
      <c r="B117" s="136"/>
      <c r="C117" s="105" t="s">
        <v>182</v>
      </c>
      <c r="D117" s="61">
        <v>807</v>
      </c>
      <c r="E117" s="61">
        <v>164</v>
      </c>
      <c r="F117" s="63">
        <f t="shared" si="25"/>
        <v>816747.86443999992</v>
      </c>
      <c r="G117" s="63">
        <f t="shared" si="28"/>
        <v>145865.65999999997</v>
      </c>
      <c r="H117" s="63">
        <f t="shared" si="28"/>
        <v>130038.45443999999</v>
      </c>
      <c r="I117" s="63">
        <f t="shared" si="28"/>
        <v>90875</v>
      </c>
      <c r="J117" s="63">
        <f t="shared" si="28"/>
        <v>109051.25</v>
      </c>
      <c r="K117" s="63">
        <f t="shared" si="28"/>
        <v>111168.75</v>
      </c>
      <c r="L117" s="63">
        <f t="shared" si="28"/>
        <v>113286.25</v>
      </c>
      <c r="M117" s="63">
        <f t="shared" si="28"/>
        <v>116462.5</v>
      </c>
      <c r="N117" s="64"/>
      <c r="O117" s="64"/>
      <c r="P117" s="64"/>
      <c r="Q117" s="64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</row>
    <row r="118" spans="1:34" ht="17.25" customHeight="1" x14ac:dyDescent="0.2">
      <c r="A118" s="145"/>
      <c r="B118" s="136"/>
      <c r="C118" s="105" t="s">
        <v>176</v>
      </c>
      <c r="D118" s="61"/>
      <c r="E118" s="61"/>
      <c r="F118" s="63">
        <f t="shared" si="25"/>
        <v>0</v>
      </c>
      <c r="G118" s="63">
        <f t="shared" si="28"/>
        <v>0</v>
      </c>
      <c r="H118" s="63">
        <f t="shared" si="28"/>
        <v>0</v>
      </c>
      <c r="I118" s="63">
        <f t="shared" si="28"/>
        <v>0</v>
      </c>
      <c r="J118" s="63">
        <f t="shared" si="28"/>
        <v>0</v>
      </c>
      <c r="K118" s="63">
        <f t="shared" si="28"/>
        <v>0</v>
      </c>
      <c r="L118" s="63">
        <f t="shared" si="28"/>
        <v>0</v>
      </c>
      <c r="M118" s="63">
        <f t="shared" si="28"/>
        <v>0</v>
      </c>
      <c r="N118" s="64"/>
      <c r="O118" s="64"/>
      <c r="P118" s="64"/>
      <c r="Q118" s="64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</row>
    <row r="119" spans="1:34" ht="31.5" x14ac:dyDescent="0.2">
      <c r="A119" s="145"/>
      <c r="B119" s="136"/>
      <c r="C119" s="105" t="s">
        <v>177</v>
      </c>
      <c r="D119" s="61"/>
      <c r="E119" s="61"/>
      <c r="F119" s="63">
        <f t="shared" si="25"/>
        <v>0</v>
      </c>
      <c r="G119" s="63">
        <f t="shared" si="28"/>
        <v>0</v>
      </c>
      <c r="H119" s="63">
        <f t="shared" si="28"/>
        <v>0</v>
      </c>
      <c r="I119" s="63">
        <f t="shared" si="28"/>
        <v>0</v>
      </c>
      <c r="J119" s="63">
        <f t="shared" si="28"/>
        <v>0</v>
      </c>
      <c r="K119" s="63">
        <f t="shared" si="28"/>
        <v>0</v>
      </c>
      <c r="L119" s="63">
        <f t="shared" si="28"/>
        <v>0</v>
      </c>
      <c r="M119" s="63">
        <f t="shared" si="28"/>
        <v>0</v>
      </c>
      <c r="N119" s="64"/>
      <c r="O119" s="64"/>
      <c r="P119" s="64"/>
      <c r="Q119" s="64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</row>
    <row r="120" spans="1:34" ht="31.5" x14ac:dyDescent="0.2">
      <c r="A120" s="145"/>
      <c r="B120" s="136"/>
      <c r="C120" s="105" t="s">
        <v>178</v>
      </c>
      <c r="D120" s="61"/>
      <c r="E120" s="61"/>
      <c r="F120" s="63">
        <f t="shared" si="25"/>
        <v>553609.30200000003</v>
      </c>
      <c r="G120" s="63">
        <f t="shared" si="28"/>
        <v>80460</v>
      </c>
      <c r="H120" s="63">
        <f t="shared" si="28"/>
        <v>76024.301999999996</v>
      </c>
      <c r="I120" s="63">
        <f t="shared" si="28"/>
        <v>63500</v>
      </c>
      <c r="J120" s="63">
        <f t="shared" si="28"/>
        <v>80855</v>
      </c>
      <c r="K120" s="63">
        <f t="shared" si="28"/>
        <v>82425</v>
      </c>
      <c r="L120" s="63">
        <f t="shared" si="28"/>
        <v>83995</v>
      </c>
      <c r="M120" s="63">
        <f t="shared" si="28"/>
        <v>86350</v>
      </c>
      <c r="N120" s="64"/>
      <c r="O120" s="64"/>
      <c r="P120" s="64"/>
      <c r="Q120" s="64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</row>
    <row r="121" spans="1:34" ht="31.5" x14ac:dyDescent="0.2">
      <c r="A121" s="145"/>
      <c r="B121" s="136"/>
      <c r="C121" s="105" t="s">
        <v>179</v>
      </c>
      <c r="D121" s="69"/>
      <c r="E121" s="61"/>
      <c r="F121" s="63">
        <f t="shared" si="25"/>
        <v>0</v>
      </c>
      <c r="G121" s="63">
        <f t="shared" si="28"/>
        <v>0</v>
      </c>
      <c r="H121" s="63">
        <f t="shared" si="28"/>
        <v>0</v>
      </c>
      <c r="I121" s="63">
        <f t="shared" si="28"/>
        <v>0</v>
      </c>
      <c r="J121" s="63">
        <f t="shared" si="28"/>
        <v>0</v>
      </c>
      <c r="K121" s="63">
        <f t="shared" si="28"/>
        <v>0</v>
      </c>
      <c r="L121" s="63">
        <f t="shared" si="28"/>
        <v>0</v>
      </c>
      <c r="M121" s="63">
        <f t="shared" si="28"/>
        <v>0</v>
      </c>
      <c r="N121" s="64"/>
      <c r="O121" s="64"/>
      <c r="P121" s="64"/>
      <c r="Q121" s="64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</row>
    <row r="122" spans="1:34" ht="15.75" x14ac:dyDescent="0.2">
      <c r="A122" s="145" t="s">
        <v>72</v>
      </c>
      <c r="B122" s="144" t="s">
        <v>202</v>
      </c>
      <c r="C122" s="104" t="s">
        <v>168</v>
      </c>
      <c r="D122" s="58"/>
      <c r="E122" s="58"/>
      <c r="F122" s="68">
        <f t="shared" si="25"/>
        <v>8339.2074400000001</v>
      </c>
      <c r="G122" s="68">
        <f>SUM(G123:G128)</f>
        <v>1412.38444</v>
      </c>
      <c r="H122" s="68">
        <f>SUM(H123:H128)</f>
        <v>758.07299999999987</v>
      </c>
      <c r="I122" s="68">
        <f>SUM(I123:I128)</f>
        <v>1175</v>
      </c>
      <c r="J122" s="68">
        <f t="shared" ref="J122:M122" si="29">SUM(J123:J128)</f>
        <v>1210.25</v>
      </c>
      <c r="K122" s="68">
        <f t="shared" si="29"/>
        <v>1233.75</v>
      </c>
      <c r="L122" s="68">
        <f t="shared" si="29"/>
        <v>1257.25</v>
      </c>
      <c r="M122" s="68">
        <f t="shared" si="29"/>
        <v>1292.5</v>
      </c>
      <c r="N122" s="64"/>
      <c r="O122" s="64"/>
      <c r="P122" s="64"/>
      <c r="Q122" s="64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</row>
    <row r="123" spans="1:34" ht="15.75" x14ac:dyDescent="0.2">
      <c r="A123" s="145"/>
      <c r="B123" s="144"/>
      <c r="C123" s="104" t="s">
        <v>169</v>
      </c>
      <c r="D123" s="58">
        <v>807</v>
      </c>
      <c r="E123" s="58">
        <v>164</v>
      </c>
      <c r="F123" s="68">
        <f t="shared" si="25"/>
        <v>3678.8049999999998</v>
      </c>
      <c r="G123" s="68">
        <f>3500-2130</f>
        <v>1370</v>
      </c>
      <c r="H123" s="68">
        <f>0+435.739+298.066</f>
        <v>733.80499999999995</v>
      </c>
      <c r="I123" s="68">
        <f>0+300</f>
        <v>300</v>
      </c>
      <c r="J123" s="68">
        <v>309</v>
      </c>
      <c r="K123" s="68">
        <v>315</v>
      </c>
      <c r="L123" s="68">
        <v>321</v>
      </c>
      <c r="M123" s="68">
        <v>330</v>
      </c>
      <c r="N123" s="64"/>
      <c r="O123" s="64"/>
      <c r="P123" s="64"/>
      <c r="Q123" s="64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</row>
    <row r="124" spans="1:34" ht="15.75" x14ac:dyDescent="0.2">
      <c r="A124" s="145"/>
      <c r="B124" s="144"/>
      <c r="C124" s="104" t="s">
        <v>182</v>
      </c>
      <c r="D124" s="58">
        <v>807</v>
      </c>
      <c r="E124" s="58">
        <v>164</v>
      </c>
      <c r="F124" s="68">
        <f t="shared" si="25"/>
        <v>4660.4024399999998</v>
      </c>
      <c r="G124" s="68">
        <f>875-600-164.934-67.68156</f>
        <v>42.384439999999998</v>
      </c>
      <c r="H124" s="68">
        <f>875-500-350.732</f>
        <v>24.267999999999972</v>
      </c>
      <c r="I124" s="68">
        <v>875</v>
      </c>
      <c r="J124" s="68">
        <v>901.25</v>
      </c>
      <c r="K124" s="68">
        <v>918.75</v>
      </c>
      <c r="L124" s="68">
        <v>936.25</v>
      </c>
      <c r="M124" s="68">
        <v>962.50000000000011</v>
      </c>
      <c r="N124" s="64"/>
      <c r="O124" s="64"/>
      <c r="P124" s="64"/>
      <c r="Q124" s="64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</row>
    <row r="125" spans="1:34" ht="15.75" x14ac:dyDescent="0.2">
      <c r="A125" s="145"/>
      <c r="B125" s="144"/>
      <c r="C125" s="104" t="s">
        <v>176</v>
      </c>
      <c r="D125" s="58"/>
      <c r="E125" s="58"/>
      <c r="F125" s="68">
        <f t="shared" si="25"/>
        <v>0</v>
      </c>
      <c r="G125" s="68">
        <v>0</v>
      </c>
      <c r="H125" s="68">
        <v>0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4"/>
      <c r="O125" s="64"/>
      <c r="P125" s="64"/>
      <c r="Q125" s="64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</row>
    <row r="126" spans="1:34" ht="31.5" x14ac:dyDescent="0.2">
      <c r="A126" s="145"/>
      <c r="B126" s="144"/>
      <c r="C126" s="104" t="s">
        <v>177</v>
      </c>
      <c r="D126" s="58"/>
      <c r="E126" s="58"/>
      <c r="F126" s="68">
        <f t="shared" si="25"/>
        <v>0</v>
      </c>
      <c r="G126" s="68">
        <v>0</v>
      </c>
      <c r="H126" s="68">
        <v>0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4"/>
      <c r="O126" s="64"/>
      <c r="P126" s="64"/>
      <c r="Q126" s="64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</row>
    <row r="127" spans="1:34" ht="17.25" customHeight="1" x14ac:dyDescent="0.2">
      <c r="A127" s="145"/>
      <c r="B127" s="144"/>
      <c r="C127" s="104" t="s">
        <v>178</v>
      </c>
      <c r="D127" s="69"/>
      <c r="E127" s="58"/>
      <c r="F127" s="68">
        <f t="shared" ref="F127:F176" si="30">SUM(G127:M127)</f>
        <v>0</v>
      </c>
      <c r="G127" s="68">
        <v>0</v>
      </c>
      <c r="H127" s="68">
        <v>0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4"/>
      <c r="O127" s="64"/>
      <c r="P127" s="64"/>
      <c r="Q127" s="64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</row>
    <row r="128" spans="1:34" ht="31.5" x14ac:dyDescent="0.2">
      <c r="A128" s="145"/>
      <c r="B128" s="144"/>
      <c r="C128" s="104" t="s">
        <v>179</v>
      </c>
      <c r="D128" s="69"/>
      <c r="E128" s="58"/>
      <c r="F128" s="68">
        <f t="shared" si="30"/>
        <v>0</v>
      </c>
      <c r="G128" s="68">
        <v>0</v>
      </c>
      <c r="H128" s="68">
        <v>0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4"/>
      <c r="O128" s="64"/>
      <c r="P128" s="64"/>
      <c r="Q128" s="64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</row>
    <row r="129" spans="1:34" ht="15.75" x14ac:dyDescent="0.2">
      <c r="A129" s="139" t="s">
        <v>73</v>
      </c>
      <c r="B129" s="144" t="s">
        <v>203</v>
      </c>
      <c r="C129" s="104" t="s">
        <v>168</v>
      </c>
      <c r="D129" s="58"/>
      <c r="E129" s="58"/>
      <c r="F129" s="68">
        <f t="shared" si="30"/>
        <v>1365696.764</v>
      </c>
      <c r="G129" s="68">
        <f>SUM(G130:G135)</f>
        <v>226283.27555999998</v>
      </c>
      <c r="H129" s="68">
        <f>SUM(H130:H135)</f>
        <v>206038.48843999999</v>
      </c>
      <c r="I129" s="68">
        <f>SUM(I130:I135)</f>
        <v>153500</v>
      </c>
      <c r="J129" s="68">
        <f t="shared" ref="J129:M129" si="31">SUM(J130:J135)</f>
        <v>189005</v>
      </c>
      <c r="K129" s="68">
        <f t="shared" si="31"/>
        <v>192675</v>
      </c>
      <c r="L129" s="68">
        <f t="shared" si="31"/>
        <v>196345</v>
      </c>
      <c r="M129" s="68">
        <f t="shared" si="31"/>
        <v>201850</v>
      </c>
      <c r="N129" s="64"/>
      <c r="O129" s="64"/>
      <c r="P129" s="64"/>
      <c r="Q129" s="64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</row>
    <row r="130" spans="1:34" ht="17.25" customHeight="1" x14ac:dyDescent="0.2">
      <c r="A130" s="139"/>
      <c r="B130" s="144"/>
      <c r="C130" s="104" t="s">
        <v>169</v>
      </c>
      <c r="D130" s="58">
        <v>807</v>
      </c>
      <c r="E130" s="58">
        <v>164</v>
      </c>
      <c r="F130" s="68">
        <f t="shared" si="30"/>
        <v>0</v>
      </c>
      <c r="G130" s="68">
        <v>0</v>
      </c>
      <c r="H130" s="68"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4"/>
      <c r="O130" s="64"/>
      <c r="P130" s="64"/>
      <c r="Q130" s="64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</row>
    <row r="131" spans="1:34" ht="15.75" x14ac:dyDescent="0.2">
      <c r="A131" s="139"/>
      <c r="B131" s="144"/>
      <c r="C131" s="104" t="s">
        <v>182</v>
      </c>
      <c r="D131" s="58">
        <v>807</v>
      </c>
      <c r="E131" s="58">
        <v>164</v>
      </c>
      <c r="F131" s="68">
        <f t="shared" si="30"/>
        <v>812087.46199999994</v>
      </c>
      <c r="G131" s="68">
        <v>145823.27555999998</v>
      </c>
      <c r="H131" s="68">
        <v>130014.18643999999</v>
      </c>
      <c r="I131" s="68">
        <v>90000</v>
      </c>
      <c r="J131" s="68">
        <v>108150</v>
      </c>
      <c r="K131" s="68">
        <v>110250</v>
      </c>
      <c r="L131" s="68">
        <v>112350</v>
      </c>
      <c r="M131" s="68">
        <v>115500</v>
      </c>
      <c r="N131" s="64"/>
      <c r="O131" s="64"/>
      <c r="P131" s="64"/>
      <c r="Q131" s="64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</row>
    <row r="132" spans="1:34" ht="14.25" customHeight="1" x14ac:dyDescent="0.2">
      <c r="A132" s="139"/>
      <c r="B132" s="144"/>
      <c r="C132" s="104" t="s">
        <v>176</v>
      </c>
      <c r="D132" s="58"/>
      <c r="E132" s="58"/>
      <c r="F132" s="68">
        <f t="shared" si="30"/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0</v>
      </c>
      <c r="L132" s="68">
        <v>0</v>
      </c>
      <c r="M132" s="68">
        <v>0</v>
      </c>
      <c r="N132" s="64"/>
      <c r="O132" s="64"/>
      <c r="P132" s="64"/>
      <c r="Q132" s="64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</row>
    <row r="133" spans="1:34" ht="31.5" x14ac:dyDescent="0.2">
      <c r="A133" s="139"/>
      <c r="B133" s="144"/>
      <c r="C133" s="104" t="s">
        <v>177</v>
      </c>
      <c r="D133" s="58"/>
      <c r="E133" s="58"/>
      <c r="F133" s="68">
        <f t="shared" si="30"/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0</v>
      </c>
      <c r="L133" s="68">
        <v>0</v>
      </c>
      <c r="M133" s="68">
        <v>0</v>
      </c>
      <c r="N133" s="64"/>
      <c r="O133" s="64"/>
      <c r="P133" s="64"/>
      <c r="Q133" s="64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</row>
    <row r="134" spans="1:34" ht="15.75" customHeight="1" x14ac:dyDescent="0.2">
      <c r="A134" s="139"/>
      <c r="B134" s="144"/>
      <c r="C134" s="104" t="s">
        <v>178</v>
      </c>
      <c r="D134" s="58"/>
      <c r="E134" s="58"/>
      <c r="F134" s="68">
        <f t="shared" si="30"/>
        <v>553609.30200000003</v>
      </c>
      <c r="G134" s="68">
        <v>80460</v>
      </c>
      <c r="H134" s="68">
        <v>76024.301999999996</v>
      </c>
      <c r="I134" s="68">
        <v>63500</v>
      </c>
      <c r="J134" s="68">
        <v>80855</v>
      </c>
      <c r="K134" s="68">
        <v>82425</v>
      </c>
      <c r="L134" s="68">
        <v>83995</v>
      </c>
      <c r="M134" s="68">
        <v>86350</v>
      </c>
      <c r="N134" s="64"/>
      <c r="O134" s="64"/>
      <c r="P134" s="64"/>
      <c r="Q134" s="64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</row>
    <row r="135" spans="1:34" ht="31.5" x14ac:dyDescent="0.2">
      <c r="A135" s="139"/>
      <c r="B135" s="144"/>
      <c r="C135" s="104" t="s">
        <v>179</v>
      </c>
      <c r="D135" s="69"/>
      <c r="E135" s="58"/>
      <c r="F135" s="68">
        <f t="shared" si="30"/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0</v>
      </c>
      <c r="L135" s="68">
        <v>0</v>
      </c>
      <c r="M135" s="68">
        <v>0</v>
      </c>
      <c r="N135" s="64"/>
      <c r="O135" s="64"/>
      <c r="P135" s="64"/>
      <c r="Q135" s="64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</row>
    <row r="136" spans="1:34" ht="15.75" x14ac:dyDescent="0.2">
      <c r="A136" s="139" t="s">
        <v>204</v>
      </c>
      <c r="B136" s="160" t="s">
        <v>205</v>
      </c>
      <c r="C136" s="105" t="s">
        <v>168</v>
      </c>
      <c r="D136" s="67"/>
      <c r="E136" s="67"/>
      <c r="F136" s="63">
        <f t="shared" si="30"/>
        <v>1447800.2945000003</v>
      </c>
      <c r="G136" s="63">
        <f>SUM(G137:G142)</f>
        <v>320753.93456000002</v>
      </c>
      <c r="H136" s="63">
        <f>SUM(H137:H142)</f>
        <v>178032.71739999999</v>
      </c>
      <c r="I136" s="63">
        <f>SUM(I137:I142)</f>
        <v>366234.00329000002</v>
      </c>
      <c r="J136" s="63">
        <f t="shared" ref="J136:M136" si="32">SUM(J137:J142)</f>
        <v>141238.35963000002</v>
      </c>
      <c r="K136" s="63">
        <f t="shared" si="32"/>
        <v>143980.85205000002</v>
      </c>
      <c r="L136" s="63">
        <f t="shared" si="32"/>
        <v>146723.34447000001</v>
      </c>
      <c r="M136" s="63">
        <f t="shared" si="32"/>
        <v>150837.08310000002</v>
      </c>
      <c r="N136" s="64"/>
      <c r="O136" s="64"/>
      <c r="P136" s="64"/>
      <c r="Q136" s="64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</row>
    <row r="137" spans="1:34" ht="17.25" customHeight="1" x14ac:dyDescent="0.2">
      <c r="A137" s="139"/>
      <c r="B137" s="160"/>
      <c r="C137" s="105" t="s">
        <v>169</v>
      </c>
      <c r="D137" s="67" t="s">
        <v>172</v>
      </c>
      <c r="E137" s="67" t="s">
        <v>206</v>
      </c>
      <c r="F137" s="63">
        <f t="shared" si="30"/>
        <v>193972.57500000001</v>
      </c>
      <c r="G137" s="63">
        <f>G144+G172+G263</f>
        <v>40901</v>
      </c>
      <c r="H137" s="63">
        <f>H144+H172+H263</f>
        <v>44731</v>
      </c>
      <c r="I137" s="63">
        <f>I144+I172+I263</f>
        <v>20636.3</v>
      </c>
      <c r="J137" s="63">
        <f>J144+J172+J263</f>
        <v>21255.388999999999</v>
      </c>
      <c r="K137" s="63">
        <f>K144+K172+K263</f>
        <v>21668.114999999998</v>
      </c>
      <c r="L137" s="63">
        <f>L144+L172+L263</f>
        <v>22080.841</v>
      </c>
      <c r="M137" s="63">
        <f>M144+M172+M263</f>
        <v>22699.930000000004</v>
      </c>
      <c r="N137" s="64"/>
      <c r="O137" s="64"/>
      <c r="P137" s="64"/>
      <c r="Q137" s="64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</row>
    <row r="138" spans="1:34" ht="18.75" customHeight="1" x14ac:dyDescent="0.2">
      <c r="A138" s="139"/>
      <c r="B138" s="160"/>
      <c r="C138" s="105" t="s">
        <v>182</v>
      </c>
      <c r="D138" s="67" t="s">
        <v>172</v>
      </c>
      <c r="E138" s="67" t="s">
        <v>206</v>
      </c>
      <c r="F138" s="63">
        <f t="shared" si="30"/>
        <v>960119.17945000005</v>
      </c>
      <c r="G138" s="63">
        <f>G145+G173+G264</f>
        <v>242758.09510999999</v>
      </c>
      <c r="H138" s="63">
        <f>H145+H173+H264</f>
        <v>90915.417400000006</v>
      </c>
      <c r="I138" s="63">
        <f>I145+I173+I264</f>
        <v>290745.30269000004</v>
      </c>
      <c r="J138" s="63">
        <f>J145+J173+J264</f>
        <v>81357.970630000011</v>
      </c>
      <c r="K138" s="63">
        <f>K145+K173+K264</f>
        <v>82937.737050000011</v>
      </c>
      <c r="L138" s="63">
        <f>L145+L173+L264</f>
        <v>84517.503469999996</v>
      </c>
      <c r="M138" s="63">
        <f>M145+M173+M264</f>
        <v>86887.15310000001</v>
      </c>
      <c r="N138" s="64"/>
      <c r="O138" s="64"/>
      <c r="P138" s="64"/>
      <c r="Q138" s="64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</row>
    <row r="139" spans="1:34" ht="14.25" customHeight="1" x14ac:dyDescent="0.2">
      <c r="A139" s="139"/>
      <c r="B139" s="160"/>
      <c r="C139" s="105" t="s">
        <v>176</v>
      </c>
      <c r="D139" s="67"/>
      <c r="E139" s="67"/>
      <c r="F139" s="63">
        <f t="shared" si="30"/>
        <v>29133.04005</v>
      </c>
      <c r="G139" s="63">
        <f>G146+G174+G265</f>
        <v>3503.8394499999999</v>
      </c>
      <c r="H139" s="63">
        <f>H146+H174+H265</f>
        <v>6124.2999999999993</v>
      </c>
      <c r="I139" s="63">
        <f>I146+I174+I265</f>
        <v>17762.400600000001</v>
      </c>
      <c r="J139" s="63">
        <f>J146+J174+J265</f>
        <v>422.3</v>
      </c>
      <c r="K139" s="63">
        <f>K146+K174+K265</f>
        <v>430.5</v>
      </c>
      <c r="L139" s="63">
        <f>L146+L174+L265</f>
        <v>438.70000000000005</v>
      </c>
      <c r="M139" s="63">
        <f>M146+M174+M265</f>
        <v>451.00000000000006</v>
      </c>
      <c r="N139" s="64"/>
      <c r="O139" s="64"/>
      <c r="P139" s="64"/>
      <c r="Q139" s="64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</row>
    <row r="140" spans="1:34" ht="31.5" x14ac:dyDescent="0.2">
      <c r="A140" s="139"/>
      <c r="B140" s="160"/>
      <c r="C140" s="105" t="s">
        <v>177</v>
      </c>
      <c r="D140" s="67"/>
      <c r="E140" s="67"/>
      <c r="F140" s="63">
        <f t="shared" si="30"/>
        <v>0</v>
      </c>
      <c r="G140" s="63">
        <f>G147+G175+G266</f>
        <v>0</v>
      </c>
      <c r="H140" s="63">
        <f>H147+H175+H266</f>
        <v>0</v>
      </c>
      <c r="I140" s="63">
        <f>I147+I175+I266</f>
        <v>0</v>
      </c>
      <c r="J140" s="63">
        <f>J147+J175+J266</f>
        <v>0</v>
      </c>
      <c r="K140" s="63">
        <f>K147+K175+K266</f>
        <v>0</v>
      </c>
      <c r="L140" s="63">
        <f>L147+L175+L266</f>
        <v>0</v>
      </c>
      <c r="M140" s="63">
        <f>M147+M175+M266</f>
        <v>0</v>
      </c>
      <c r="N140" s="64"/>
      <c r="O140" s="64"/>
      <c r="P140" s="64"/>
      <c r="Q140" s="64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</row>
    <row r="141" spans="1:34" ht="31.5" x14ac:dyDescent="0.2">
      <c r="A141" s="139"/>
      <c r="B141" s="160"/>
      <c r="C141" s="105" t="s">
        <v>178</v>
      </c>
      <c r="D141" s="67"/>
      <c r="E141" s="67"/>
      <c r="F141" s="63">
        <f t="shared" si="30"/>
        <v>264575.5</v>
      </c>
      <c r="G141" s="63">
        <f>G148+G176+G267</f>
        <v>33591</v>
      </c>
      <c r="H141" s="63">
        <f>H148+H176+H267</f>
        <v>36262</v>
      </c>
      <c r="I141" s="63">
        <f>I148+I176+I267</f>
        <v>37090</v>
      </c>
      <c r="J141" s="63">
        <f>J148+J176+J267</f>
        <v>38202.699999999997</v>
      </c>
      <c r="K141" s="63">
        <f>K148+K176+K267</f>
        <v>38944.5</v>
      </c>
      <c r="L141" s="63">
        <f>L148+L176+L267</f>
        <v>39686.300000000003</v>
      </c>
      <c r="M141" s="63">
        <f>M148+M176+M267</f>
        <v>40799</v>
      </c>
      <c r="N141" s="64"/>
      <c r="O141" s="64"/>
      <c r="P141" s="64"/>
      <c r="Q141" s="64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</row>
    <row r="142" spans="1:34" ht="31.5" x14ac:dyDescent="0.2">
      <c r="A142" s="139"/>
      <c r="B142" s="160"/>
      <c r="C142" s="105" t="s">
        <v>179</v>
      </c>
      <c r="D142" s="67"/>
      <c r="E142" s="67"/>
      <c r="F142" s="63">
        <f t="shared" si="30"/>
        <v>0</v>
      </c>
      <c r="G142" s="63">
        <f>G149+G177+G268</f>
        <v>0</v>
      </c>
      <c r="H142" s="63">
        <f>H149+H177+H268</f>
        <v>0</v>
      </c>
      <c r="I142" s="63">
        <f>I149+I177+I268</f>
        <v>0</v>
      </c>
      <c r="J142" s="63">
        <f>J149+J177+J268</f>
        <v>0</v>
      </c>
      <c r="K142" s="63">
        <f>K149+K177+K268</f>
        <v>0</v>
      </c>
      <c r="L142" s="63">
        <f>L149+L177+L268</f>
        <v>0</v>
      </c>
      <c r="M142" s="63">
        <f>M149+M177+M268</f>
        <v>0</v>
      </c>
      <c r="N142" s="64"/>
      <c r="O142" s="64"/>
      <c r="P142" s="64"/>
      <c r="Q142" s="64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</row>
    <row r="143" spans="1:34" ht="15.75" x14ac:dyDescent="0.2">
      <c r="A143" s="139" t="s">
        <v>75</v>
      </c>
      <c r="B143" s="146" t="s">
        <v>207</v>
      </c>
      <c r="C143" s="104" t="s">
        <v>168</v>
      </c>
      <c r="D143" s="69"/>
      <c r="E143" s="69"/>
      <c r="F143" s="68">
        <f t="shared" si="30"/>
        <v>915688.64525000006</v>
      </c>
      <c r="G143" s="68">
        <f>SUM(G144:G149)</f>
        <v>111040.4495</v>
      </c>
      <c r="H143" s="68">
        <f>SUM(H144:H149)</f>
        <v>99951.347999999998</v>
      </c>
      <c r="I143" s="68">
        <f>SUM(I144:I149)</f>
        <v>134227.97100000002</v>
      </c>
      <c r="J143" s="68">
        <f t="shared" ref="J143:M143" si="33">SUM(J144:J149)</f>
        <v>138254.81013</v>
      </c>
      <c r="K143" s="68">
        <f t="shared" si="33"/>
        <v>140939.36955</v>
      </c>
      <c r="L143" s="68">
        <f t="shared" si="33"/>
        <v>143623.92897000001</v>
      </c>
      <c r="M143" s="68">
        <f t="shared" si="33"/>
        <v>147650.76810000002</v>
      </c>
      <c r="N143" s="64"/>
      <c r="O143" s="64"/>
      <c r="P143" s="64"/>
      <c r="Q143" s="64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</row>
    <row r="144" spans="1:34" ht="15.75" x14ac:dyDescent="0.2">
      <c r="A144" s="139"/>
      <c r="B144" s="146"/>
      <c r="C144" s="104" t="s">
        <v>169</v>
      </c>
      <c r="D144" s="69" t="s">
        <v>172</v>
      </c>
      <c r="E144" s="69" t="s">
        <v>206</v>
      </c>
      <c r="F144" s="68">
        <f t="shared" si="30"/>
        <v>173114.95</v>
      </c>
      <c r="G144" s="68">
        <f t="shared" ref="G144:M149" si="34">G151+G158+G165</f>
        <v>39901</v>
      </c>
      <c r="H144" s="68">
        <f t="shared" si="34"/>
        <v>26892</v>
      </c>
      <c r="I144" s="68">
        <f t="shared" si="34"/>
        <v>20251.8</v>
      </c>
      <c r="J144" s="68">
        <f t="shared" si="34"/>
        <v>20859.353999999999</v>
      </c>
      <c r="K144" s="68">
        <f t="shared" si="34"/>
        <v>21264.39</v>
      </c>
      <c r="L144" s="68">
        <f t="shared" si="34"/>
        <v>21669.425999999999</v>
      </c>
      <c r="M144" s="68">
        <f t="shared" si="34"/>
        <v>22276.980000000003</v>
      </c>
      <c r="N144" s="64"/>
      <c r="O144" s="64"/>
      <c r="P144" s="64"/>
      <c r="Q144" s="64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</row>
    <row r="145" spans="1:34" ht="15.75" x14ac:dyDescent="0.2">
      <c r="A145" s="139"/>
      <c r="B145" s="146"/>
      <c r="C145" s="104" t="s">
        <v>182</v>
      </c>
      <c r="D145" s="69" t="s">
        <v>172</v>
      </c>
      <c r="E145" s="69" t="s">
        <v>206</v>
      </c>
      <c r="F145" s="68">
        <f t="shared" si="30"/>
        <v>479794.29075000004</v>
      </c>
      <c r="G145" s="68">
        <f t="shared" si="34"/>
        <v>36985.044999999998</v>
      </c>
      <c r="H145" s="68">
        <f t="shared" si="34"/>
        <v>37109.347999999998</v>
      </c>
      <c r="I145" s="68">
        <f>I152+I159+I166</f>
        <v>77276.171000000002</v>
      </c>
      <c r="J145" s="68">
        <f t="shared" si="34"/>
        <v>79594.456130000006</v>
      </c>
      <c r="K145" s="68">
        <f t="shared" si="34"/>
        <v>81139.979550000004</v>
      </c>
      <c r="L145" s="68">
        <f t="shared" si="34"/>
        <v>82685.502970000001</v>
      </c>
      <c r="M145" s="68">
        <f t="shared" si="34"/>
        <v>85003.788100000005</v>
      </c>
      <c r="N145" s="64"/>
      <c r="O145" s="64"/>
      <c r="P145" s="64"/>
      <c r="Q145" s="64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</row>
    <row r="146" spans="1:34" ht="13.5" customHeight="1" x14ac:dyDescent="0.2">
      <c r="A146" s="139"/>
      <c r="B146" s="146"/>
      <c r="C146" s="104" t="s">
        <v>176</v>
      </c>
      <c r="D146" s="69"/>
      <c r="E146" s="69"/>
      <c r="F146" s="68">
        <f t="shared" si="30"/>
        <v>563.40449999999998</v>
      </c>
      <c r="G146" s="68">
        <f t="shared" si="34"/>
        <v>563.40449999999998</v>
      </c>
      <c r="H146" s="68">
        <f t="shared" si="34"/>
        <v>0</v>
      </c>
      <c r="I146" s="68">
        <f t="shared" si="34"/>
        <v>0</v>
      </c>
      <c r="J146" s="68">
        <f t="shared" si="34"/>
        <v>0</v>
      </c>
      <c r="K146" s="68">
        <f t="shared" si="34"/>
        <v>0</v>
      </c>
      <c r="L146" s="68">
        <f t="shared" si="34"/>
        <v>0</v>
      </c>
      <c r="M146" s="68">
        <f t="shared" si="34"/>
        <v>0</v>
      </c>
      <c r="N146" s="64"/>
      <c r="O146" s="64"/>
      <c r="P146" s="64"/>
      <c r="Q146" s="64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</row>
    <row r="147" spans="1:34" ht="31.5" x14ac:dyDescent="0.2">
      <c r="A147" s="139"/>
      <c r="B147" s="146"/>
      <c r="C147" s="104" t="s">
        <v>177</v>
      </c>
      <c r="D147" s="69"/>
      <c r="E147" s="69"/>
      <c r="F147" s="68">
        <f t="shared" si="30"/>
        <v>0</v>
      </c>
      <c r="G147" s="68">
        <f t="shared" si="34"/>
        <v>0</v>
      </c>
      <c r="H147" s="68">
        <f t="shared" si="34"/>
        <v>0</v>
      </c>
      <c r="I147" s="68">
        <f t="shared" si="34"/>
        <v>0</v>
      </c>
      <c r="J147" s="68">
        <f t="shared" si="34"/>
        <v>0</v>
      </c>
      <c r="K147" s="68">
        <f t="shared" si="34"/>
        <v>0</v>
      </c>
      <c r="L147" s="68">
        <f t="shared" si="34"/>
        <v>0</v>
      </c>
      <c r="M147" s="68">
        <f t="shared" si="34"/>
        <v>0</v>
      </c>
      <c r="N147" s="64"/>
      <c r="O147" s="64"/>
      <c r="P147" s="64"/>
      <c r="Q147" s="64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</row>
    <row r="148" spans="1:34" ht="15.75" customHeight="1" x14ac:dyDescent="0.2">
      <c r="A148" s="139"/>
      <c r="B148" s="146"/>
      <c r="C148" s="104" t="s">
        <v>178</v>
      </c>
      <c r="D148" s="69"/>
      <c r="E148" s="69"/>
      <c r="F148" s="68">
        <f t="shared" si="30"/>
        <v>262216</v>
      </c>
      <c r="G148" s="68">
        <f t="shared" si="34"/>
        <v>33591</v>
      </c>
      <c r="H148" s="68">
        <f t="shared" si="34"/>
        <v>35950</v>
      </c>
      <c r="I148" s="68">
        <f t="shared" si="34"/>
        <v>36700</v>
      </c>
      <c r="J148" s="68">
        <f t="shared" si="34"/>
        <v>37801</v>
      </c>
      <c r="K148" s="68">
        <f t="shared" si="34"/>
        <v>38535</v>
      </c>
      <c r="L148" s="68">
        <f t="shared" si="34"/>
        <v>39269</v>
      </c>
      <c r="M148" s="68">
        <f t="shared" si="34"/>
        <v>40370</v>
      </c>
      <c r="N148" s="64"/>
      <c r="O148" s="64"/>
      <c r="P148" s="64"/>
      <c r="Q148" s="64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</row>
    <row r="149" spans="1:34" ht="31.5" x14ac:dyDescent="0.2">
      <c r="A149" s="139"/>
      <c r="B149" s="146"/>
      <c r="C149" s="104" t="s">
        <v>179</v>
      </c>
      <c r="D149" s="69"/>
      <c r="E149" s="69"/>
      <c r="F149" s="68">
        <f t="shared" si="30"/>
        <v>0</v>
      </c>
      <c r="G149" s="68">
        <f t="shared" si="34"/>
        <v>0</v>
      </c>
      <c r="H149" s="68">
        <f t="shared" si="34"/>
        <v>0</v>
      </c>
      <c r="I149" s="68">
        <f t="shared" si="34"/>
        <v>0</v>
      </c>
      <c r="J149" s="68">
        <f t="shared" si="34"/>
        <v>0</v>
      </c>
      <c r="K149" s="68">
        <f t="shared" si="34"/>
        <v>0</v>
      </c>
      <c r="L149" s="68">
        <f t="shared" si="34"/>
        <v>0</v>
      </c>
      <c r="M149" s="68">
        <f t="shared" si="34"/>
        <v>0</v>
      </c>
      <c r="N149" s="64"/>
      <c r="O149" s="64"/>
      <c r="P149" s="64"/>
      <c r="Q149" s="64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</row>
    <row r="150" spans="1:34" ht="15.75" customHeight="1" x14ac:dyDescent="0.2">
      <c r="A150" s="153" t="s">
        <v>208</v>
      </c>
      <c r="B150" s="156" t="s">
        <v>209</v>
      </c>
      <c r="C150" s="104" t="s">
        <v>168</v>
      </c>
      <c r="D150" s="69"/>
      <c r="E150" s="69"/>
      <c r="F150" s="68">
        <f t="shared" si="30"/>
        <v>534519.43500000006</v>
      </c>
      <c r="G150" s="68">
        <f>SUM(G151:G156)</f>
        <v>52730</v>
      </c>
      <c r="H150" s="68">
        <f>SUM(H151:H156)</f>
        <v>54012.4</v>
      </c>
      <c r="I150" s="68">
        <f>SUM(I151:I156)</f>
        <v>81481.34</v>
      </c>
      <c r="J150" s="68">
        <f t="shared" ref="J150:M150" si="35">SUM(J151:J156)</f>
        <v>83925.780200000008</v>
      </c>
      <c r="K150" s="68">
        <f t="shared" si="35"/>
        <v>85555.407000000007</v>
      </c>
      <c r="L150" s="68">
        <f t="shared" si="35"/>
        <v>87185.033800000005</v>
      </c>
      <c r="M150" s="68">
        <f t="shared" si="35"/>
        <v>89629.474000000002</v>
      </c>
      <c r="N150" s="64"/>
      <c r="O150" s="64"/>
      <c r="P150" s="64"/>
      <c r="Q150" s="64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</row>
    <row r="151" spans="1:34" ht="18" customHeight="1" x14ac:dyDescent="0.2">
      <c r="A151" s="154"/>
      <c r="B151" s="157"/>
      <c r="C151" s="104" t="s">
        <v>169</v>
      </c>
      <c r="D151" s="69" t="s">
        <v>172</v>
      </c>
      <c r="E151" s="69" t="s">
        <v>206</v>
      </c>
      <c r="F151" s="68">
        <f t="shared" si="30"/>
        <v>113526.76500000001</v>
      </c>
      <c r="G151" s="68">
        <f>23129-2852</f>
        <v>20277</v>
      </c>
      <c r="H151" s="68">
        <f>0+18824.4</f>
        <v>18824.400000000001</v>
      </c>
      <c r="I151" s="68">
        <f>0+14176.26</f>
        <v>14176.26</v>
      </c>
      <c r="J151" s="68">
        <v>14601.5478</v>
      </c>
      <c r="K151" s="68">
        <v>14885.073</v>
      </c>
      <c r="L151" s="68">
        <v>15168.5982</v>
      </c>
      <c r="M151" s="68">
        <v>15593.886000000002</v>
      </c>
      <c r="N151" s="64"/>
      <c r="O151" s="64"/>
      <c r="P151" s="64"/>
      <c r="Q151" s="64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</row>
    <row r="152" spans="1:34" ht="15.75" x14ac:dyDescent="0.2">
      <c r="A152" s="154"/>
      <c r="B152" s="157"/>
      <c r="C152" s="104" t="s">
        <v>182</v>
      </c>
      <c r="D152" s="69" t="s">
        <v>172</v>
      </c>
      <c r="E152" s="69" t="s">
        <v>206</v>
      </c>
      <c r="F152" s="68">
        <f t="shared" si="30"/>
        <v>285084.17</v>
      </c>
      <c r="G152" s="68">
        <v>15932</v>
      </c>
      <c r="H152" s="68">
        <v>17388</v>
      </c>
      <c r="I152" s="68">
        <f>32225.08+15730</f>
        <v>47955.08</v>
      </c>
      <c r="J152" s="68">
        <v>49393.732400000001</v>
      </c>
      <c r="K152" s="68">
        <v>50352.834000000003</v>
      </c>
      <c r="L152" s="68">
        <v>51311.935600000004</v>
      </c>
      <c r="M152" s="68">
        <v>52750.588000000003</v>
      </c>
      <c r="N152" s="64"/>
      <c r="O152" s="64"/>
      <c r="P152" s="64"/>
      <c r="Q152" s="64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</row>
    <row r="153" spans="1:34" ht="15.75" customHeight="1" x14ac:dyDescent="0.2">
      <c r="A153" s="154"/>
      <c r="B153" s="157"/>
      <c r="C153" s="104" t="s">
        <v>176</v>
      </c>
      <c r="D153" s="69"/>
      <c r="E153" s="69"/>
      <c r="F153" s="68">
        <f t="shared" si="30"/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4"/>
      <c r="O153" s="64"/>
      <c r="P153" s="64"/>
      <c r="Q153" s="64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</row>
    <row r="154" spans="1:34" ht="31.5" x14ac:dyDescent="0.2">
      <c r="A154" s="154"/>
      <c r="B154" s="157"/>
      <c r="C154" s="104" t="s">
        <v>177</v>
      </c>
      <c r="D154" s="69"/>
      <c r="E154" s="69"/>
      <c r="F154" s="68">
        <f t="shared" si="30"/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4"/>
      <c r="O154" s="64"/>
      <c r="P154" s="64"/>
      <c r="Q154" s="64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</row>
    <row r="155" spans="1:34" ht="14.25" customHeight="1" x14ac:dyDescent="0.2">
      <c r="A155" s="154"/>
      <c r="B155" s="157"/>
      <c r="C155" s="104" t="s">
        <v>178</v>
      </c>
      <c r="D155" s="69"/>
      <c r="E155" s="69"/>
      <c r="F155" s="68">
        <f t="shared" si="30"/>
        <v>135908.5</v>
      </c>
      <c r="G155" s="68">
        <v>16521</v>
      </c>
      <c r="H155" s="68">
        <v>17800</v>
      </c>
      <c r="I155" s="68">
        <v>19350</v>
      </c>
      <c r="J155" s="68">
        <v>19930.5</v>
      </c>
      <c r="K155" s="68">
        <v>20317.5</v>
      </c>
      <c r="L155" s="68">
        <v>20704.5</v>
      </c>
      <c r="M155" s="68">
        <v>21285</v>
      </c>
      <c r="N155" s="64"/>
      <c r="O155" s="64"/>
      <c r="P155" s="64"/>
      <c r="Q155" s="64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</row>
    <row r="156" spans="1:34" ht="31.5" x14ac:dyDescent="0.2">
      <c r="A156" s="155"/>
      <c r="B156" s="158"/>
      <c r="C156" s="104" t="s">
        <v>179</v>
      </c>
      <c r="D156" s="69"/>
      <c r="E156" s="69"/>
      <c r="F156" s="68">
        <f t="shared" si="30"/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4"/>
      <c r="O156" s="64"/>
      <c r="P156" s="64"/>
      <c r="Q156" s="64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</row>
    <row r="157" spans="1:34" ht="15.75" customHeight="1" x14ac:dyDescent="0.2">
      <c r="A157" s="153" t="s">
        <v>210</v>
      </c>
      <c r="B157" s="156" t="s">
        <v>211</v>
      </c>
      <c r="C157" s="104" t="s">
        <v>168</v>
      </c>
      <c r="D157" s="69"/>
      <c r="E157" s="69"/>
      <c r="F157" s="68">
        <f t="shared" si="30"/>
        <v>372063.41274999996</v>
      </c>
      <c r="G157" s="68">
        <f>SUM(G158:G163)</f>
        <v>52113</v>
      </c>
      <c r="H157" s="68">
        <f>SUM(H158:H163)</f>
        <v>43030.6</v>
      </c>
      <c r="I157" s="68">
        <f>SUM(I158:I163)</f>
        <v>52746.631000000001</v>
      </c>
      <c r="J157" s="68">
        <f t="shared" ref="J157:M157" si="36">SUM(J158:J163)</f>
        <v>54329.029930000004</v>
      </c>
      <c r="K157" s="68">
        <f t="shared" si="36"/>
        <v>55383.962550000004</v>
      </c>
      <c r="L157" s="68">
        <f t="shared" si="36"/>
        <v>56438.895170000003</v>
      </c>
      <c r="M157" s="68">
        <f t="shared" si="36"/>
        <v>58021.294099999999</v>
      </c>
      <c r="N157" s="64"/>
      <c r="O157" s="64"/>
      <c r="P157" s="64"/>
      <c r="Q157" s="64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</row>
    <row r="158" spans="1:34" ht="17.25" customHeight="1" x14ac:dyDescent="0.2">
      <c r="A158" s="154"/>
      <c r="B158" s="157"/>
      <c r="C158" s="104" t="s">
        <v>169</v>
      </c>
      <c r="D158" s="69" t="s">
        <v>172</v>
      </c>
      <c r="E158" s="69" t="s">
        <v>206</v>
      </c>
      <c r="F158" s="68">
        <f t="shared" si="30"/>
        <v>59588.184999999998</v>
      </c>
      <c r="G158" s="68">
        <f>23898-4274</f>
        <v>19624</v>
      </c>
      <c r="H158" s="68">
        <f>0+8067.6</f>
        <v>8067.6</v>
      </c>
      <c r="I158" s="68">
        <f>0+6075.54</f>
        <v>6075.54</v>
      </c>
      <c r="J158" s="68">
        <v>6257.8062</v>
      </c>
      <c r="K158" s="68">
        <v>6379.317</v>
      </c>
      <c r="L158" s="68">
        <v>6500.8278</v>
      </c>
      <c r="M158" s="68">
        <v>6683.0940000000001</v>
      </c>
      <c r="N158" s="64"/>
      <c r="O158" s="64"/>
      <c r="P158" s="64"/>
      <c r="Q158" s="64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</row>
    <row r="159" spans="1:34" ht="15.75" x14ac:dyDescent="0.2">
      <c r="A159" s="154"/>
      <c r="B159" s="157"/>
      <c r="C159" s="104" t="s">
        <v>182</v>
      </c>
      <c r="D159" s="69" t="s">
        <v>172</v>
      </c>
      <c r="E159" s="69" t="s">
        <v>206</v>
      </c>
      <c r="F159" s="68">
        <f t="shared" si="30"/>
        <v>186167.72775000002</v>
      </c>
      <c r="G159" s="68">
        <v>15419</v>
      </c>
      <c r="H159" s="68">
        <v>16813</v>
      </c>
      <c r="I159" s="68">
        <v>29321.091</v>
      </c>
      <c r="J159" s="68">
        <v>30200.723730000002</v>
      </c>
      <c r="K159" s="68">
        <v>30787.145550000001</v>
      </c>
      <c r="L159" s="68">
        <v>31373.567370000001</v>
      </c>
      <c r="M159" s="68">
        <v>32253.200100000002</v>
      </c>
      <c r="N159" s="64"/>
      <c r="O159" s="64"/>
      <c r="P159" s="64"/>
      <c r="Q159" s="64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</row>
    <row r="160" spans="1:34" ht="15.75" x14ac:dyDescent="0.2">
      <c r="A160" s="154"/>
      <c r="B160" s="157"/>
      <c r="C160" s="104" t="s">
        <v>176</v>
      </c>
      <c r="D160" s="69"/>
      <c r="E160" s="69"/>
      <c r="F160" s="68">
        <f t="shared" si="30"/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4"/>
      <c r="O160" s="64"/>
      <c r="P160" s="64"/>
      <c r="Q160" s="64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</row>
    <row r="161" spans="1:34" ht="31.5" x14ac:dyDescent="0.2">
      <c r="A161" s="154"/>
      <c r="B161" s="157"/>
      <c r="C161" s="104" t="s">
        <v>177</v>
      </c>
      <c r="D161" s="69"/>
      <c r="E161" s="69"/>
      <c r="F161" s="68">
        <f t="shared" si="30"/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4"/>
      <c r="O161" s="64"/>
      <c r="P161" s="64"/>
      <c r="Q161" s="64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</row>
    <row r="162" spans="1:34" ht="20.25" customHeight="1" x14ac:dyDescent="0.2">
      <c r="A162" s="154"/>
      <c r="B162" s="157"/>
      <c r="C162" s="104" t="s">
        <v>178</v>
      </c>
      <c r="D162" s="69"/>
      <c r="E162" s="69"/>
      <c r="F162" s="68">
        <f t="shared" si="30"/>
        <v>126307.5</v>
      </c>
      <c r="G162" s="68">
        <v>17070</v>
      </c>
      <c r="H162" s="68">
        <v>18150</v>
      </c>
      <c r="I162" s="68">
        <v>17350</v>
      </c>
      <c r="J162" s="68">
        <v>17870.5</v>
      </c>
      <c r="K162" s="68">
        <v>18217.5</v>
      </c>
      <c r="L162" s="68">
        <v>18564.5</v>
      </c>
      <c r="M162" s="68">
        <v>19085</v>
      </c>
      <c r="N162" s="64"/>
      <c r="O162" s="64"/>
      <c r="P162" s="64"/>
      <c r="Q162" s="64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</row>
    <row r="163" spans="1:34" ht="31.5" x14ac:dyDescent="0.2">
      <c r="A163" s="155"/>
      <c r="B163" s="158"/>
      <c r="C163" s="104" t="s">
        <v>179</v>
      </c>
      <c r="D163" s="69"/>
      <c r="E163" s="69"/>
      <c r="F163" s="68">
        <f t="shared" si="30"/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4"/>
      <c r="O163" s="64"/>
      <c r="P163" s="64"/>
      <c r="Q163" s="64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</row>
    <row r="164" spans="1:34" ht="15.75" customHeight="1" x14ac:dyDescent="0.2">
      <c r="A164" s="153" t="s">
        <v>212</v>
      </c>
      <c r="B164" s="156" t="s">
        <v>213</v>
      </c>
      <c r="C164" s="104" t="s">
        <v>168</v>
      </c>
      <c r="D164" s="69"/>
      <c r="E164" s="69"/>
      <c r="F164" s="68">
        <f t="shared" si="30"/>
        <v>9105.7975000000006</v>
      </c>
      <c r="G164" s="68">
        <f>SUM(G165:G170)</f>
        <v>6197.4494999999997</v>
      </c>
      <c r="H164" s="68">
        <f>SUM(H165:H170)</f>
        <v>2908.348</v>
      </c>
      <c r="I164" s="68">
        <f>SUM(I165:I170)</f>
        <v>0</v>
      </c>
      <c r="J164" s="68">
        <f t="shared" ref="J164:M164" si="37">SUM(J165:J170)</f>
        <v>0</v>
      </c>
      <c r="K164" s="68">
        <f t="shared" si="37"/>
        <v>0</v>
      </c>
      <c r="L164" s="68">
        <f t="shared" si="37"/>
        <v>0</v>
      </c>
      <c r="M164" s="68">
        <f t="shared" si="37"/>
        <v>0</v>
      </c>
      <c r="N164" s="64"/>
      <c r="O164" s="64"/>
      <c r="P164" s="64"/>
      <c r="Q164" s="64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</row>
    <row r="165" spans="1:34" ht="16.5" customHeight="1" x14ac:dyDescent="0.2">
      <c r="A165" s="154"/>
      <c r="B165" s="157"/>
      <c r="C165" s="104" t="s">
        <v>169</v>
      </c>
      <c r="D165" s="69" t="s">
        <v>172</v>
      </c>
      <c r="E165" s="69" t="s">
        <v>206</v>
      </c>
      <c r="F165" s="68">
        <f t="shared" si="30"/>
        <v>0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4"/>
      <c r="O165" s="64"/>
      <c r="P165" s="64"/>
      <c r="Q165" s="64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</row>
    <row r="166" spans="1:34" ht="15.75" x14ac:dyDescent="0.2">
      <c r="A166" s="154"/>
      <c r="B166" s="157"/>
      <c r="C166" s="104" t="s">
        <v>182</v>
      </c>
      <c r="D166" s="69" t="s">
        <v>172</v>
      </c>
      <c r="E166" s="69" t="s">
        <v>206</v>
      </c>
      <c r="F166" s="68">
        <f t="shared" si="30"/>
        <v>8542.393</v>
      </c>
      <c r="G166" s="68">
        <f>29592.88-29592.88+5634.045</f>
        <v>5634.0450000000001</v>
      </c>
      <c r="H166" s="68">
        <f>0+2908.348</f>
        <v>2908.348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4"/>
      <c r="O166" s="64"/>
      <c r="P166" s="64"/>
      <c r="Q166" s="64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</row>
    <row r="167" spans="1:34" ht="14.25" customHeight="1" x14ac:dyDescent="0.2">
      <c r="A167" s="154"/>
      <c r="B167" s="157"/>
      <c r="C167" s="104" t="s">
        <v>176</v>
      </c>
      <c r="D167" s="69"/>
      <c r="E167" s="69"/>
      <c r="F167" s="68">
        <f t="shared" si="30"/>
        <v>563.40449999999998</v>
      </c>
      <c r="G167" s="68">
        <v>563.40449999999998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4"/>
      <c r="O167" s="64"/>
      <c r="P167" s="64"/>
      <c r="Q167" s="64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</row>
    <row r="168" spans="1:34" ht="31.5" x14ac:dyDescent="0.2">
      <c r="A168" s="154"/>
      <c r="B168" s="157"/>
      <c r="C168" s="104" t="s">
        <v>177</v>
      </c>
      <c r="D168" s="69"/>
      <c r="E168" s="69"/>
      <c r="F168" s="68">
        <f t="shared" si="30"/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4"/>
      <c r="O168" s="64"/>
      <c r="P168" s="64"/>
      <c r="Q168" s="64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</row>
    <row r="169" spans="1:34" ht="15.75" customHeight="1" x14ac:dyDescent="0.2">
      <c r="A169" s="154"/>
      <c r="B169" s="157"/>
      <c r="C169" s="104" t="s">
        <v>178</v>
      </c>
      <c r="D169" s="69"/>
      <c r="E169" s="69"/>
      <c r="F169" s="68">
        <f t="shared" si="30"/>
        <v>0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4"/>
      <c r="O169" s="64"/>
      <c r="P169" s="64"/>
      <c r="Q169" s="64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</row>
    <row r="170" spans="1:34" ht="31.5" x14ac:dyDescent="0.2">
      <c r="A170" s="155"/>
      <c r="B170" s="158"/>
      <c r="C170" s="104" t="s">
        <v>179</v>
      </c>
      <c r="D170" s="69"/>
      <c r="E170" s="69"/>
      <c r="F170" s="68">
        <f t="shared" si="30"/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4"/>
      <c r="O170" s="64"/>
      <c r="P170" s="64"/>
      <c r="Q170" s="64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</row>
    <row r="171" spans="1:34" ht="15.75" x14ac:dyDescent="0.2">
      <c r="A171" s="139" t="s">
        <v>76</v>
      </c>
      <c r="B171" s="146" t="s">
        <v>214</v>
      </c>
      <c r="C171" s="104" t="s">
        <v>168</v>
      </c>
      <c r="D171" s="69"/>
      <c r="E171" s="69"/>
      <c r="F171" s="68">
        <f t="shared" si="30"/>
        <v>510472.44474999997</v>
      </c>
      <c r="G171" s="68">
        <f>SUM(G172:G177)</f>
        <v>209713.48506000001</v>
      </c>
      <c r="H171" s="68">
        <f>SUM(H172:H177)</f>
        <v>71649.577399999995</v>
      </c>
      <c r="I171" s="68">
        <f>SUM(I172:I177)</f>
        <v>229109.38228999998</v>
      </c>
      <c r="J171" s="68">
        <f t="shared" ref="J171:M171" si="38">SUM(J172:J177)</f>
        <v>0</v>
      </c>
      <c r="K171" s="68">
        <f t="shared" si="38"/>
        <v>0</v>
      </c>
      <c r="L171" s="68">
        <f t="shared" si="38"/>
        <v>0</v>
      </c>
      <c r="M171" s="68">
        <f t="shared" si="38"/>
        <v>0</v>
      </c>
      <c r="N171" s="64"/>
      <c r="O171" s="64"/>
      <c r="P171" s="64"/>
      <c r="Q171" s="64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</row>
    <row r="172" spans="1:34" ht="19.5" customHeight="1" x14ac:dyDescent="0.2">
      <c r="A172" s="139"/>
      <c r="B172" s="146"/>
      <c r="C172" s="104" t="s">
        <v>169</v>
      </c>
      <c r="D172" s="69" t="s">
        <v>172</v>
      </c>
      <c r="E172" s="69" t="s">
        <v>206</v>
      </c>
      <c r="F172" s="68">
        <f t="shared" si="30"/>
        <v>16730</v>
      </c>
      <c r="G172" s="68">
        <f>G179+G186+G193+G200+G207+G214+G221+G228+G235+G242+G249+G256</f>
        <v>1000</v>
      </c>
      <c r="H172" s="68">
        <f t="shared" ref="H172:M177" si="39">H179+H186+H193+H200+H207+H214+H221+H228+H235+H242+H249+H256</f>
        <v>15730</v>
      </c>
      <c r="I172" s="68">
        <f t="shared" si="39"/>
        <v>0</v>
      </c>
      <c r="J172" s="68">
        <f t="shared" si="39"/>
        <v>0</v>
      </c>
      <c r="K172" s="68">
        <f t="shared" si="39"/>
        <v>0</v>
      </c>
      <c r="L172" s="68">
        <f t="shared" si="39"/>
        <v>0</v>
      </c>
      <c r="M172" s="68">
        <f t="shared" si="39"/>
        <v>0</v>
      </c>
      <c r="N172" s="64"/>
      <c r="O172" s="64"/>
      <c r="P172" s="64"/>
      <c r="Q172" s="64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</row>
    <row r="173" spans="1:34" ht="15.75" x14ac:dyDescent="0.2">
      <c r="A173" s="139"/>
      <c r="B173" s="146"/>
      <c r="C173" s="104" t="s">
        <v>182</v>
      </c>
      <c r="D173" s="69" t="s">
        <v>172</v>
      </c>
      <c r="E173" s="69" t="s">
        <v>206</v>
      </c>
      <c r="F173" s="68">
        <f t="shared" si="30"/>
        <v>469586.0012</v>
      </c>
      <c r="G173" s="68">
        <f t="shared" ref="G173:I177" si="40">G180+G187+G194+G201+G208+G215+G222+G229+G236+G243+G250+G257</f>
        <v>205773.05011000001</v>
      </c>
      <c r="H173" s="68">
        <f t="shared" si="40"/>
        <v>52055.969400000002</v>
      </c>
      <c r="I173" s="68">
        <f t="shared" si="40"/>
        <v>211756.98168999999</v>
      </c>
      <c r="J173" s="68">
        <f t="shared" si="39"/>
        <v>0</v>
      </c>
      <c r="K173" s="68">
        <f t="shared" si="39"/>
        <v>0</v>
      </c>
      <c r="L173" s="68">
        <f t="shared" si="39"/>
        <v>0</v>
      </c>
      <c r="M173" s="68">
        <f t="shared" si="39"/>
        <v>0</v>
      </c>
      <c r="N173" s="64"/>
      <c r="O173" s="64"/>
      <c r="P173" s="64"/>
      <c r="Q173" s="64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</row>
    <row r="174" spans="1:34" ht="14.25" customHeight="1" x14ac:dyDescent="0.2">
      <c r="A174" s="139"/>
      <c r="B174" s="146"/>
      <c r="C174" s="104" t="s">
        <v>176</v>
      </c>
      <c r="D174" s="69"/>
      <c r="E174" s="69"/>
      <c r="F174" s="68">
        <f t="shared" si="30"/>
        <v>24156.44355</v>
      </c>
      <c r="G174" s="68">
        <f t="shared" si="40"/>
        <v>2940.4349499999998</v>
      </c>
      <c r="H174" s="68">
        <f t="shared" si="40"/>
        <v>3863.6079999999997</v>
      </c>
      <c r="I174" s="68">
        <f t="shared" si="40"/>
        <v>17352.400600000001</v>
      </c>
      <c r="J174" s="68">
        <f t="shared" si="39"/>
        <v>0</v>
      </c>
      <c r="K174" s="68">
        <f t="shared" si="39"/>
        <v>0</v>
      </c>
      <c r="L174" s="68">
        <f t="shared" si="39"/>
        <v>0</v>
      </c>
      <c r="M174" s="68">
        <f t="shared" si="39"/>
        <v>0</v>
      </c>
      <c r="N174" s="64"/>
      <c r="O174" s="64"/>
      <c r="P174" s="64"/>
      <c r="Q174" s="64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</row>
    <row r="175" spans="1:34" ht="31.5" x14ac:dyDescent="0.2">
      <c r="A175" s="139"/>
      <c r="B175" s="146"/>
      <c r="C175" s="104" t="s">
        <v>177</v>
      </c>
      <c r="D175" s="69"/>
      <c r="E175" s="69"/>
      <c r="F175" s="68">
        <f t="shared" si="30"/>
        <v>0</v>
      </c>
      <c r="G175" s="68">
        <f t="shared" si="40"/>
        <v>0</v>
      </c>
      <c r="H175" s="68">
        <f t="shared" si="40"/>
        <v>0</v>
      </c>
      <c r="I175" s="68">
        <f t="shared" si="40"/>
        <v>0</v>
      </c>
      <c r="J175" s="68">
        <f t="shared" si="39"/>
        <v>0</v>
      </c>
      <c r="K175" s="68">
        <f t="shared" si="39"/>
        <v>0</v>
      </c>
      <c r="L175" s="68">
        <f t="shared" si="39"/>
        <v>0</v>
      </c>
      <c r="M175" s="68">
        <f t="shared" si="39"/>
        <v>0</v>
      </c>
      <c r="N175" s="64"/>
      <c r="O175" s="64"/>
      <c r="P175" s="64"/>
      <c r="Q175" s="64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</row>
    <row r="176" spans="1:34" ht="15.75" customHeight="1" x14ac:dyDescent="0.2">
      <c r="A176" s="139"/>
      <c r="B176" s="146"/>
      <c r="C176" s="104" t="s">
        <v>178</v>
      </c>
      <c r="D176" s="69"/>
      <c r="E176" s="69"/>
      <c r="F176" s="68">
        <f t="shared" si="30"/>
        <v>0</v>
      </c>
      <c r="G176" s="68">
        <f t="shared" si="40"/>
        <v>0</v>
      </c>
      <c r="H176" s="68">
        <f t="shared" si="40"/>
        <v>0</v>
      </c>
      <c r="I176" s="68">
        <f t="shared" si="40"/>
        <v>0</v>
      </c>
      <c r="J176" s="68">
        <f t="shared" si="39"/>
        <v>0</v>
      </c>
      <c r="K176" s="68">
        <f t="shared" si="39"/>
        <v>0</v>
      </c>
      <c r="L176" s="68">
        <f t="shared" si="39"/>
        <v>0</v>
      </c>
      <c r="M176" s="68">
        <f t="shared" si="39"/>
        <v>0</v>
      </c>
      <c r="N176" s="64"/>
      <c r="O176" s="64"/>
      <c r="P176" s="64"/>
      <c r="Q176" s="64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</row>
    <row r="177" spans="1:34" ht="31.5" x14ac:dyDescent="0.2">
      <c r="A177" s="139"/>
      <c r="B177" s="146"/>
      <c r="C177" s="104" t="s">
        <v>179</v>
      </c>
      <c r="D177" s="69"/>
      <c r="E177" s="69"/>
      <c r="F177" s="68">
        <f t="shared" ref="F177:F240" si="41">SUM(G177:M177)</f>
        <v>0</v>
      </c>
      <c r="G177" s="68">
        <f t="shared" si="40"/>
        <v>0</v>
      </c>
      <c r="H177" s="68">
        <f t="shared" si="40"/>
        <v>0</v>
      </c>
      <c r="I177" s="68">
        <f t="shared" si="40"/>
        <v>0</v>
      </c>
      <c r="J177" s="68">
        <f t="shared" si="39"/>
        <v>0</v>
      </c>
      <c r="K177" s="68">
        <f t="shared" si="39"/>
        <v>0</v>
      </c>
      <c r="L177" s="68">
        <f t="shared" si="39"/>
        <v>0</v>
      </c>
      <c r="M177" s="68">
        <f t="shared" si="39"/>
        <v>0</v>
      </c>
      <c r="N177" s="64"/>
      <c r="O177" s="64"/>
      <c r="P177" s="64"/>
      <c r="Q177" s="64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</row>
    <row r="178" spans="1:34" ht="15.75" x14ac:dyDescent="0.2">
      <c r="A178" s="139" t="s">
        <v>215</v>
      </c>
      <c r="B178" s="146" t="s">
        <v>216</v>
      </c>
      <c r="C178" s="104" t="s">
        <v>168</v>
      </c>
      <c r="D178" s="69"/>
      <c r="E178" s="69"/>
      <c r="F178" s="68">
        <f t="shared" si="41"/>
        <v>186994.93006000001</v>
      </c>
      <c r="G178" s="68">
        <f>SUM(G179:G184)</f>
        <v>186994.93006000001</v>
      </c>
      <c r="H178" s="68">
        <f>SUM(H179:H184)</f>
        <v>0</v>
      </c>
      <c r="I178" s="68">
        <f>SUM(I179:I184)</f>
        <v>0</v>
      </c>
      <c r="J178" s="68">
        <f t="shared" ref="J178:M178" si="42">SUM(J179:J184)</f>
        <v>0</v>
      </c>
      <c r="K178" s="68">
        <f t="shared" si="42"/>
        <v>0</v>
      </c>
      <c r="L178" s="68">
        <f t="shared" si="42"/>
        <v>0</v>
      </c>
      <c r="M178" s="68">
        <f t="shared" si="42"/>
        <v>0</v>
      </c>
      <c r="N178" s="64"/>
      <c r="O178" s="64"/>
      <c r="P178" s="64"/>
      <c r="Q178" s="64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</row>
    <row r="179" spans="1:34" ht="12.75" customHeight="1" x14ac:dyDescent="0.2">
      <c r="A179" s="139"/>
      <c r="B179" s="146"/>
      <c r="C179" s="104" t="s">
        <v>169</v>
      </c>
      <c r="D179" s="69" t="s">
        <v>172</v>
      </c>
      <c r="E179" s="69" t="s">
        <v>206</v>
      </c>
      <c r="F179" s="68">
        <f t="shared" si="41"/>
        <v>0</v>
      </c>
      <c r="G179" s="68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4"/>
      <c r="O179" s="64"/>
      <c r="P179" s="64"/>
      <c r="Q179" s="64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</row>
    <row r="180" spans="1:34" ht="15.75" x14ac:dyDescent="0.2">
      <c r="A180" s="139"/>
      <c r="B180" s="146"/>
      <c r="C180" s="104" t="s">
        <v>182</v>
      </c>
      <c r="D180" s="69" t="s">
        <v>172</v>
      </c>
      <c r="E180" s="69" t="s">
        <v>206</v>
      </c>
      <c r="F180" s="68">
        <f t="shared" si="41"/>
        <v>185143.49511000002</v>
      </c>
      <c r="G180" s="68">
        <f>100000+89332.39-4188.89489</f>
        <v>185143.49511000002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4"/>
      <c r="O180" s="64"/>
      <c r="P180" s="64"/>
      <c r="Q180" s="64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</row>
    <row r="181" spans="1:34" ht="18" customHeight="1" x14ac:dyDescent="0.2">
      <c r="A181" s="139"/>
      <c r="B181" s="146"/>
      <c r="C181" s="104" t="s">
        <v>176</v>
      </c>
      <c r="D181" s="69"/>
      <c r="E181" s="69"/>
      <c r="F181" s="68">
        <f t="shared" si="41"/>
        <v>1851.4349500000001</v>
      </c>
      <c r="G181" s="68">
        <v>1851.4349500000001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4"/>
      <c r="O181" s="64"/>
      <c r="P181" s="64"/>
      <c r="Q181" s="64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</row>
    <row r="182" spans="1:34" ht="31.5" x14ac:dyDescent="0.2">
      <c r="A182" s="139"/>
      <c r="B182" s="146"/>
      <c r="C182" s="104" t="s">
        <v>177</v>
      </c>
      <c r="D182" s="69"/>
      <c r="E182" s="69"/>
      <c r="F182" s="68">
        <f t="shared" si="41"/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4"/>
      <c r="O182" s="64"/>
      <c r="P182" s="64"/>
      <c r="Q182" s="64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</row>
    <row r="183" spans="1:34" ht="18" customHeight="1" x14ac:dyDescent="0.2">
      <c r="A183" s="139"/>
      <c r="B183" s="146"/>
      <c r="C183" s="104" t="s">
        <v>178</v>
      </c>
      <c r="D183" s="69"/>
      <c r="E183" s="69"/>
      <c r="F183" s="68">
        <f t="shared" si="41"/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4"/>
      <c r="O183" s="64"/>
      <c r="P183" s="64"/>
      <c r="Q183" s="64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</row>
    <row r="184" spans="1:34" ht="31.5" x14ac:dyDescent="0.2">
      <c r="A184" s="139"/>
      <c r="B184" s="146"/>
      <c r="C184" s="104" t="s">
        <v>179</v>
      </c>
      <c r="D184" s="69"/>
      <c r="E184" s="69"/>
      <c r="F184" s="68">
        <f t="shared" si="41"/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4"/>
      <c r="O184" s="64"/>
      <c r="P184" s="64"/>
      <c r="Q184" s="64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</row>
    <row r="185" spans="1:34" ht="15.75" x14ac:dyDescent="0.2">
      <c r="A185" s="145" t="s">
        <v>217</v>
      </c>
      <c r="B185" s="146" t="s">
        <v>218</v>
      </c>
      <c r="C185" s="104" t="s">
        <v>168</v>
      </c>
      <c r="D185" s="69"/>
      <c r="E185" s="69"/>
      <c r="F185" s="68">
        <f t="shared" si="41"/>
        <v>2718.5549999999998</v>
      </c>
      <c r="G185" s="68">
        <f>SUM(G186:G191)</f>
        <v>2718.5549999999998</v>
      </c>
      <c r="H185" s="68">
        <f>SUM(H186:H191)</f>
        <v>0</v>
      </c>
      <c r="I185" s="68">
        <f>SUM(I186:I191)</f>
        <v>0</v>
      </c>
      <c r="J185" s="68">
        <f t="shared" ref="J185:M185" si="43">SUM(J186:J191)</f>
        <v>0</v>
      </c>
      <c r="K185" s="68">
        <f t="shared" si="43"/>
        <v>0</v>
      </c>
      <c r="L185" s="68">
        <f t="shared" si="43"/>
        <v>0</v>
      </c>
      <c r="M185" s="68">
        <f t="shared" si="43"/>
        <v>0</v>
      </c>
      <c r="N185" s="64"/>
      <c r="O185" s="64"/>
      <c r="P185" s="64"/>
      <c r="Q185" s="64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</row>
    <row r="186" spans="1:34" ht="18" customHeight="1" x14ac:dyDescent="0.2">
      <c r="A186" s="145"/>
      <c r="B186" s="146"/>
      <c r="C186" s="104" t="s">
        <v>169</v>
      </c>
      <c r="D186" s="69" t="s">
        <v>172</v>
      </c>
      <c r="E186" s="69" t="s">
        <v>206</v>
      </c>
      <c r="F186" s="68">
        <f t="shared" si="41"/>
        <v>0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4"/>
      <c r="O186" s="64"/>
      <c r="P186" s="64"/>
      <c r="Q186" s="64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</row>
    <row r="187" spans="1:34" ht="15.75" x14ac:dyDescent="0.2">
      <c r="A187" s="145"/>
      <c r="B187" s="146"/>
      <c r="C187" s="104" t="s">
        <v>182</v>
      </c>
      <c r="D187" s="69" t="s">
        <v>172</v>
      </c>
      <c r="E187" s="69" t="s">
        <v>206</v>
      </c>
      <c r="F187" s="68">
        <f t="shared" si="41"/>
        <v>2579.5549999999998</v>
      </c>
      <c r="G187" s="68">
        <f>2592.5-12.945</f>
        <v>2579.5549999999998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4"/>
      <c r="O187" s="64"/>
      <c r="P187" s="64"/>
      <c r="Q187" s="64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</row>
    <row r="188" spans="1:34" ht="15.75" customHeight="1" x14ac:dyDescent="0.2">
      <c r="A188" s="145"/>
      <c r="B188" s="146"/>
      <c r="C188" s="104" t="s">
        <v>176</v>
      </c>
      <c r="D188" s="69"/>
      <c r="E188" s="69"/>
      <c r="F188" s="68">
        <f t="shared" si="41"/>
        <v>139</v>
      </c>
      <c r="G188" s="68">
        <v>139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4"/>
      <c r="O188" s="64"/>
      <c r="P188" s="64"/>
      <c r="Q188" s="64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</row>
    <row r="189" spans="1:34" ht="31.5" x14ac:dyDescent="0.2">
      <c r="A189" s="145"/>
      <c r="B189" s="146"/>
      <c r="C189" s="104" t="s">
        <v>177</v>
      </c>
      <c r="D189" s="69"/>
      <c r="E189" s="69"/>
      <c r="F189" s="68">
        <f t="shared" si="41"/>
        <v>0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4"/>
      <c r="O189" s="64"/>
      <c r="P189" s="64"/>
      <c r="Q189" s="64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</row>
    <row r="190" spans="1:34" ht="16.5" customHeight="1" x14ac:dyDescent="0.2">
      <c r="A190" s="145"/>
      <c r="B190" s="146"/>
      <c r="C190" s="104" t="s">
        <v>178</v>
      </c>
      <c r="D190" s="69"/>
      <c r="E190" s="69"/>
      <c r="F190" s="68">
        <f t="shared" si="41"/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4"/>
      <c r="O190" s="64"/>
      <c r="P190" s="64"/>
      <c r="Q190" s="64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</row>
    <row r="191" spans="1:34" ht="31.5" x14ac:dyDescent="0.2">
      <c r="A191" s="145"/>
      <c r="B191" s="146"/>
      <c r="C191" s="104" t="s">
        <v>179</v>
      </c>
      <c r="D191" s="69"/>
      <c r="E191" s="69"/>
      <c r="F191" s="68">
        <f t="shared" si="41"/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4"/>
      <c r="O191" s="64"/>
      <c r="P191" s="64"/>
      <c r="Q191" s="64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</row>
    <row r="192" spans="1:34" ht="15.75" x14ac:dyDescent="0.2">
      <c r="A192" s="145" t="s">
        <v>219</v>
      </c>
      <c r="B192" s="146" t="s">
        <v>220</v>
      </c>
      <c r="C192" s="104" t="s">
        <v>168</v>
      </c>
      <c r="D192" s="69"/>
      <c r="E192" s="69"/>
      <c r="F192" s="68">
        <f t="shared" si="41"/>
        <v>64525.300109999996</v>
      </c>
      <c r="G192" s="68">
        <f>SUM(G193:G198)</f>
        <v>20000</v>
      </c>
      <c r="H192" s="68">
        <f>SUM(H193:H198)</f>
        <v>29833.978420000003</v>
      </c>
      <c r="I192" s="68">
        <f>SUM(I193:I198)</f>
        <v>14691.321690000001</v>
      </c>
      <c r="J192" s="68">
        <f t="shared" ref="J192:M192" si="44">SUM(J193:J198)</f>
        <v>0</v>
      </c>
      <c r="K192" s="68">
        <f t="shared" si="44"/>
        <v>0</v>
      </c>
      <c r="L192" s="68">
        <f t="shared" si="44"/>
        <v>0</v>
      </c>
      <c r="M192" s="68">
        <f t="shared" si="44"/>
        <v>0</v>
      </c>
      <c r="N192" s="64"/>
      <c r="O192" s="64"/>
      <c r="P192" s="64"/>
      <c r="Q192" s="64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</row>
    <row r="193" spans="1:34" ht="18" customHeight="1" x14ac:dyDescent="0.2">
      <c r="A193" s="145"/>
      <c r="B193" s="146"/>
      <c r="C193" s="104" t="s">
        <v>169</v>
      </c>
      <c r="D193" s="69" t="s">
        <v>172</v>
      </c>
      <c r="E193" s="69" t="s">
        <v>206</v>
      </c>
      <c r="F193" s="68">
        <f t="shared" si="41"/>
        <v>1000</v>
      </c>
      <c r="G193" s="68">
        <v>1000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4"/>
      <c r="O193" s="64"/>
      <c r="P193" s="64"/>
      <c r="Q193" s="64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</row>
    <row r="194" spans="1:34" ht="15.75" x14ac:dyDescent="0.2">
      <c r="A194" s="145"/>
      <c r="B194" s="146"/>
      <c r="C194" s="104" t="s">
        <v>182</v>
      </c>
      <c r="D194" s="69" t="s">
        <v>172</v>
      </c>
      <c r="E194" s="69" t="s">
        <v>206</v>
      </c>
      <c r="F194" s="68">
        <f t="shared" si="41"/>
        <v>60692.560110000006</v>
      </c>
      <c r="G194" s="68">
        <v>18050</v>
      </c>
      <c r="H194" s="68">
        <f>37654.8-9703.56158</f>
        <v>27951.238420000001</v>
      </c>
      <c r="I194" s="68">
        <f>0+14691.32169</f>
        <v>14691.321690000001</v>
      </c>
      <c r="J194" s="68">
        <v>0</v>
      </c>
      <c r="K194" s="68">
        <v>0</v>
      </c>
      <c r="L194" s="68">
        <v>0</v>
      </c>
      <c r="M194" s="68">
        <v>0</v>
      </c>
      <c r="N194" s="64"/>
      <c r="O194" s="64"/>
      <c r="P194" s="64"/>
      <c r="Q194" s="64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</row>
    <row r="195" spans="1:34" ht="14.25" customHeight="1" x14ac:dyDescent="0.2">
      <c r="A195" s="145"/>
      <c r="B195" s="146"/>
      <c r="C195" s="104" t="s">
        <v>176</v>
      </c>
      <c r="D195" s="69"/>
      <c r="E195" s="69"/>
      <c r="F195" s="68">
        <f t="shared" si="41"/>
        <v>2832.74</v>
      </c>
      <c r="G195" s="68">
        <v>950</v>
      </c>
      <c r="H195" s="68">
        <v>1882.74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4"/>
      <c r="O195" s="64"/>
      <c r="P195" s="64"/>
      <c r="Q195" s="64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</row>
    <row r="196" spans="1:34" ht="31.5" x14ac:dyDescent="0.2">
      <c r="A196" s="145"/>
      <c r="B196" s="146"/>
      <c r="C196" s="104" t="s">
        <v>177</v>
      </c>
      <c r="D196" s="69"/>
      <c r="E196" s="69"/>
      <c r="F196" s="68">
        <f t="shared" si="41"/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4"/>
      <c r="O196" s="64"/>
      <c r="P196" s="64"/>
      <c r="Q196" s="64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</row>
    <row r="197" spans="1:34" ht="16.5" customHeight="1" x14ac:dyDescent="0.2">
      <c r="A197" s="145"/>
      <c r="B197" s="146"/>
      <c r="C197" s="104" t="s">
        <v>178</v>
      </c>
      <c r="D197" s="69"/>
      <c r="E197" s="69"/>
      <c r="F197" s="68">
        <f t="shared" si="41"/>
        <v>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4"/>
      <c r="O197" s="64"/>
      <c r="P197" s="64"/>
      <c r="Q197" s="64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</row>
    <row r="198" spans="1:34" ht="31.5" x14ac:dyDescent="0.2">
      <c r="A198" s="145"/>
      <c r="B198" s="146"/>
      <c r="C198" s="104" t="s">
        <v>179</v>
      </c>
      <c r="D198" s="69"/>
      <c r="E198" s="69"/>
      <c r="F198" s="68">
        <f t="shared" si="41"/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4"/>
      <c r="O198" s="64"/>
      <c r="P198" s="64"/>
      <c r="Q198" s="64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</row>
    <row r="199" spans="1:34" ht="15.75" x14ac:dyDescent="0.2">
      <c r="A199" s="145" t="s">
        <v>221</v>
      </c>
      <c r="B199" s="146" t="s">
        <v>222</v>
      </c>
      <c r="C199" s="104" t="s">
        <v>168</v>
      </c>
      <c r="D199" s="69"/>
      <c r="E199" s="69"/>
      <c r="F199" s="68">
        <f t="shared" si="41"/>
        <v>4916.6580000000004</v>
      </c>
      <c r="G199" s="68">
        <f>SUM(G200:G205)</f>
        <v>0</v>
      </c>
      <c r="H199" s="68">
        <f>SUM(H200:H205)</f>
        <v>4916.6580000000004</v>
      </c>
      <c r="I199" s="68">
        <f>SUM(I200:I205)</f>
        <v>0</v>
      </c>
      <c r="J199" s="68">
        <f t="shared" ref="J199:M199" si="45">SUM(J200:J205)</f>
        <v>0</v>
      </c>
      <c r="K199" s="68">
        <f t="shared" si="45"/>
        <v>0</v>
      </c>
      <c r="L199" s="68">
        <f t="shared" si="45"/>
        <v>0</v>
      </c>
      <c r="M199" s="68">
        <f t="shared" si="45"/>
        <v>0</v>
      </c>
      <c r="N199" s="64"/>
      <c r="O199" s="64"/>
      <c r="P199" s="64"/>
      <c r="Q199" s="64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</row>
    <row r="200" spans="1:34" ht="18" customHeight="1" x14ac:dyDescent="0.2">
      <c r="A200" s="145"/>
      <c r="B200" s="146"/>
      <c r="C200" s="104" t="s">
        <v>169</v>
      </c>
      <c r="D200" s="69" t="s">
        <v>172</v>
      </c>
      <c r="E200" s="69" t="s">
        <v>206</v>
      </c>
      <c r="F200" s="68">
        <f t="shared" si="41"/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4"/>
      <c r="O200" s="64"/>
      <c r="P200" s="64"/>
      <c r="Q200" s="64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</row>
    <row r="201" spans="1:34" ht="15.75" x14ac:dyDescent="0.2">
      <c r="A201" s="145"/>
      <c r="B201" s="146"/>
      <c r="C201" s="104" t="s">
        <v>182</v>
      </c>
      <c r="D201" s="69" t="s">
        <v>172</v>
      </c>
      <c r="E201" s="69" t="s">
        <v>206</v>
      </c>
      <c r="F201" s="68">
        <f t="shared" si="41"/>
        <v>4916.6580000000004</v>
      </c>
      <c r="G201" s="68">
        <v>0</v>
      </c>
      <c r="H201" s="68">
        <v>4916.6580000000004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4"/>
      <c r="O201" s="64"/>
      <c r="P201" s="64"/>
      <c r="Q201" s="64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</row>
    <row r="202" spans="1:34" s="73" customFormat="1" ht="15.75" x14ac:dyDescent="0.2">
      <c r="A202" s="145"/>
      <c r="B202" s="146"/>
      <c r="C202" s="104" t="s">
        <v>176</v>
      </c>
      <c r="D202" s="69"/>
      <c r="E202" s="69"/>
      <c r="F202" s="68">
        <f t="shared" si="41"/>
        <v>0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4"/>
      <c r="O202" s="64"/>
      <c r="P202" s="64"/>
      <c r="Q202" s="64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</row>
    <row r="203" spans="1:34" s="73" customFormat="1" ht="31.5" x14ac:dyDescent="0.2">
      <c r="A203" s="145"/>
      <c r="B203" s="146"/>
      <c r="C203" s="104" t="s">
        <v>177</v>
      </c>
      <c r="D203" s="69"/>
      <c r="E203" s="69"/>
      <c r="F203" s="68">
        <f t="shared" si="41"/>
        <v>0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4"/>
      <c r="O203" s="64"/>
      <c r="P203" s="64"/>
      <c r="Q203" s="64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</row>
    <row r="204" spans="1:34" s="73" customFormat="1" ht="17.25" customHeight="1" x14ac:dyDescent="0.2">
      <c r="A204" s="145"/>
      <c r="B204" s="146"/>
      <c r="C204" s="104" t="s">
        <v>178</v>
      </c>
      <c r="D204" s="69"/>
      <c r="E204" s="69"/>
      <c r="F204" s="68">
        <f t="shared" si="41"/>
        <v>0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4"/>
      <c r="O204" s="64"/>
      <c r="P204" s="64"/>
      <c r="Q204" s="64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</row>
    <row r="205" spans="1:34" s="73" customFormat="1" ht="31.5" x14ac:dyDescent="0.2">
      <c r="A205" s="145"/>
      <c r="B205" s="146"/>
      <c r="C205" s="104" t="s">
        <v>179</v>
      </c>
      <c r="D205" s="69"/>
      <c r="E205" s="69"/>
      <c r="F205" s="68">
        <f t="shared" si="41"/>
        <v>0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4"/>
      <c r="O205" s="64"/>
      <c r="P205" s="64"/>
      <c r="Q205" s="64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</row>
    <row r="206" spans="1:34" s="73" customFormat="1" ht="15.75" x14ac:dyDescent="0.2">
      <c r="A206" s="145" t="s">
        <v>223</v>
      </c>
      <c r="B206" s="146" t="s">
        <v>224</v>
      </c>
      <c r="C206" s="104" t="s">
        <v>168</v>
      </c>
      <c r="D206" s="69"/>
      <c r="E206" s="69"/>
      <c r="F206" s="68">
        <f t="shared" si="41"/>
        <v>19148.91</v>
      </c>
      <c r="G206" s="68">
        <f>SUM(G207:G212)</f>
        <v>0</v>
      </c>
      <c r="H206" s="68">
        <f>SUM(H207:H212)</f>
        <v>19148.91</v>
      </c>
      <c r="I206" s="68">
        <f>SUM(I207:I212)</f>
        <v>0</v>
      </c>
      <c r="J206" s="68">
        <f t="shared" ref="J206:M206" si="46">SUM(J207:J212)</f>
        <v>0</v>
      </c>
      <c r="K206" s="68">
        <f t="shared" si="46"/>
        <v>0</v>
      </c>
      <c r="L206" s="68">
        <f t="shared" si="46"/>
        <v>0</v>
      </c>
      <c r="M206" s="68">
        <f t="shared" si="46"/>
        <v>0</v>
      </c>
      <c r="N206" s="64"/>
      <c r="O206" s="64"/>
      <c r="P206" s="64"/>
      <c r="Q206" s="64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</row>
    <row r="207" spans="1:34" s="73" customFormat="1" ht="15" customHeight="1" x14ac:dyDescent="0.2">
      <c r="A207" s="145"/>
      <c r="B207" s="146"/>
      <c r="C207" s="104" t="s">
        <v>169</v>
      </c>
      <c r="D207" s="69" t="s">
        <v>172</v>
      </c>
      <c r="E207" s="69" t="s">
        <v>206</v>
      </c>
      <c r="F207" s="68">
        <f t="shared" si="41"/>
        <v>15730</v>
      </c>
      <c r="G207" s="68">
        <v>0</v>
      </c>
      <c r="H207" s="68">
        <f>0+15730</f>
        <v>15730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4"/>
      <c r="O207" s="64"/>
      <c r="P207" s="64"/>
      <c r="Q207" s="64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</row>
    <row r="208" spans="1:34" s="73" customFormat="1" ht="15.75" x14ac:dyDescent="0.2">
      <c r="A208" s="145"/>
      <c r="B208" s="146"/>
      <c r="C208" s="104" t="s">
        <v>182</v>
      </c>
      <c r="D208" s="69" t="s">
        <v>172</v>
      </c>
      <c r="E208" s="69" t="s">
        <v>206</v>
      </c>
      <c r="F208" s="68">
        <f t="shared" si="41"/>
        <v>2544.5099999999989</v>
      </c>
      <c r="G208" s="68">
        <v>0</v>
      </c>
      <c r="H208" s="68">
        <f>17488.01-12518.33808-2425.16192</f>
        <v>2544.5099999999989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4"/>
      <c r="O208" s="64"/>
      <c r="P208" s="64"/>
      <c r="Q208" s="64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</row>
    <row r="209" spans="1:34" ht="15.75" x14ac:dyDescent="0.2">
      <c r="A209" s="145"/>
      <c r="B209" s="146"/>
      <c r="C209" s="104" t="s">
        <v>176</v>
      </c>
      <c r="D209" s="69"/>
      <c r="E209" s="69"/>
      <c r="F209" s="68">
        <f t="shared" si="41"/>
        <v>874.4</v>
      </c>
      <c r="G209" s="68">
        <v>0</v>
      </c>
      <c r="H209" s="68">
        <v>874.4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4"/>
      <c r="O209" s="64"/>
      <c r="P209" s="64"/>
      <c r="Q209" s="64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</row>
    <row r="210" spans="1:34" ht="31.5" x14ac:dyDescent="0.2">
      <c r="A210" s="145"/>
      <c r="B210" s="146"/>
      <c r="C210" s="104" t="s">
        <v>177</v>
      </c>
      <c r="D210" s="69"/>
      <c r="E210" s="69"/>
      <c r="F210" s="68">
        <f t="shared" si="41"/>
        <v>0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4"/>
      <c r="O210" s="64"/>
      <c r="P210" s="64"/>
      <c r="Q210" s="64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</row>
    <row r="211" spans="1:34" ht="17.25" customHeight="1" x14ac:dyDescent="0.2">
      <c r="A211" s="145"/>
      <c r="B211" s="146"/>
      <c r="C211" s="104" t="s">
        <v>178</v>
      </c>
      <c r="D211" s="69"/>
      <c r="E211" s="69"/>
      <c r="F211" s="68">
        <f t="shared" si="41"/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4"/>
      <c r="O211" s="64"/>
      <c r="P211" s="64"/>
      <c r="Q211" s="64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</row>
    <row r="212" spans="1:34" ht="31.5" x14ac:dyDescent="0.2">
      <c r="A212" s="145"/>
      <c r="B212" s="146"/>
      <c r="C212" s="104" t="s">
        <v>179</v>
      </c>
      <c r="D212" s="69"/>
      <c r="E212" s="69"/>
      <c r="F212" s="68">
        <f t="shared" si="41"/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4"/>
      <c r="O212" s="64"/>
      <c r="P212" s="64"/>
      <c r="Q212" s="64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</row>
    <row r="213" spans="1:34" ht="11.25" customHeight="1" x14ac:dyDescent="0.2">
      <c r="A213" s="145" t="s">
        <v>225</v>
      </c>
      <c r="B213" s="146" t="s">
        <v>226</v>
      </c>
      <c r="C213" s="104" t="s">
        <v>168</v>
      </c>
      <c r="D213" s="69"/>
      <c r="E213" s="69"/>
      <c r="F213" s="68">
        <f t="shared" si="41"/>
        <v>3502.5879799999998</v>
      </c>
      <c r="G213" s="68">
        <f>SUM(G214:G219)</f>
        <v>0</v>
      </c>
      <c r="H213" s="68">
        <f>SUM(H214:H219)</f>
        <v>3502.5879799999998</v>
      </c>
      <c r="I213" s="68">
        <f>SUM(I214:I219)</f>
        <v>0</v>
      </c>
      <c r="J213" s="68">
        <f t="shared" ref="J213:M213" si="47">SUM(J214:J219)</f>
        <v>0</v>
      </c>
      <c r="K213" s="68">
        <f t="shared" si="47"/>
        <v>0</v>
      </c>
      <c r="L213" s="68">
        <f t="shared" si="47"/>
        <v>0</v>
      </c>
      <c r="M213" s="68">
        <f t="shared" si="47"/>
        <v>0</v>
      </c>
      <c r="N213" s="64"/>
      <c r="O213" s="64"/>
      <c r="P213" s="64"/>
      <c r="Q213" s="64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</row>
    <row r="214" spans="1:34" ht="15.75" customHeight="1" x14ac:dyDescent="0.2">
      <c r="A214" s="145"/>
      <c r="B214" s="146"/>
      <c r="C214" s="104" t="s">
        <v>169</v>
      </c>
      <c r="D214" s="69" t="s">
        <v>172</v>
      </c>
      <c r="E214" s="69" t="s">
        <v>206</v>
      </c>
      <c r="F214" s="68">
        <f t="shared" si="41"/>
        <v>0</v>
      </c>
      <c r="G214" s="68">
        <v>0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4"/>
      <c r="O214" s="64"/>
      <c r="P214" s="64"/>
      <c r="Q214" s="64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</row>
    <row r="215" spans="1:34" ht="15.75" x14ac:dyDescent="0.2">
      <c r="A215" s="145"/>
      <c r="B215" s="146"/>
      <c r="C215" s="104" t="s">
        <v>182</v>
      </c>
      <c r="D215" s="69" t="s">
        <v>172</v>
      </c>
      <c r="E215" s="69" t="s">
        <v>206</v>
      </c>
      <c r="F215" s="68">
        <f t="shared" si="41"/>
        <v>3086.0879799999998</v>
      </c>
      <c r="G215" s="68">
        <v>0</v>
      </c>
      <c r="H215" s="68">
        <f>8330-5081.48634-162.42568</f>
        <v>3086.0879799999998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4"/>
      <c r="O215" s="64"/>
      <c r="P215" s="64"/>
      <c r="Q215" s="64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</row>
    <row r="216" spans="1:34" ht="15.75" x14ac:dyDescent="0.2">
      <c r="A216" s="145"/>
      <c r="B216" s="146"/>
      <c r="C216" s="104" t="s">
        <v>176</v>
      </c>
      <c r="D216" s="69"/>
      <c r="E216" s="69"/>
      <c r="F216" s="68">
        <f t="shared" si="41"/>
        <v>416.5</v>
      </c>
      <c r="G216" s="68">
        <v>0</v>
      </c>
      <c r="H216" s="68">
        <v>416.5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4"/>
      <c r="O216" s="64"/>
      <c r="P216" s="64"/>
      <c r="Q216" s="64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</row>
    <row r="217" spans="1:34" ht="31.5" x14ac:dyDescent="0.2">
      <c r="A217" s="145"/>
      <c r="B217" s="146"/>
      <c r="C217" s="104" t="s">
        <v>177</v>
      </c>
      <c r="D217" s="69"/>
      <c r="E217" s="69"/>
      <c r="F217" s="68">
        <f t="shared" si="41"/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4"/>
      <c r="O217" s="64"/>
      <c r="P217" s="64"/>
      <c r="Q217" s="64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</row>
    <row r="218" spans="1:34" ht="16.5" customHeight="1" x14ac:dyDescent="0.2">
      <c r="A218" s="145"/>
      <c r="B218" s="146"/>
      <c r="C218" s="104" t="s">
        <v>178</v>
      </c>
      <c r="D218" s="69"/>
      <c r="E218" s="69"/>
      <c r="F218" s="68">
        <f t="shared" si="41"/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4"/>
      <c r="O218" s="64"/>
      <c r="P218" s="64"/>
      <c r="Q218" s="64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</row>
    <row r="219" spans="1:34" ht="31.5" x14ac:dyDescent="0.2">
      <c r="A219" s="145"/>
      <c r="B219" s="146"/>
      <c r="C219" s="104" t="s">
        <v>179</v>
      </c>
      <c r="D219" s="69"/>
      <c r="E219" s="69"/>
      <c r="F219" s="68">
        <f t="shared" si="41"/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4"/>
      <c r="O219" s="64"/>
      <c r="P219" s="64"/>
      <c r="Q219" s="64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</row>
    <row r="220" spans="1:34" ht="15.75" x14ac:dyDescent="0.2">
      <c r="A220" s="145" t="s">
        <v>227</v>
      </c>
      <c r="B220" s="146" t="s">
        <v>228</v>
      </c>
      <c r="C220" s="104" t="s">
        <v>168</v>
      </c>
      <c r="D220" s="69"/>
      <c r="E220" s="69"/>
      <c r="F220" s="68">
        <f t="shared" si="41"/>
        <v>1391.625</v>
      </c>
      <c r="G220" s="68">
        <f>SUM(G221:G226)</f>
        <v>0</v>
      </c>
      <c r="H220" s="68">
        <f>SUM(H221:H226)</f>
        <v>1391.625</v>
      </c>
      <c r="I220" s="68">
        <f>SUM(I221:I226)</f>
        <v>0</v>
      </c>
      <c r="J220" s="68">
        <f t="shared" ref="J220:M220" si="48">SUM(J221:J226)</f>
        <v>0</v>
      </c>
      <c r="K220" s="68">
        <f t="shared" si="48"/>
        <v>0</v>
      </c>
      <c r="L220" s="68">
        <f t="shared" si="48"/>
        <v>0</v>
      </c>
      <c r="M220" s="68">
        <f t="shared" si="48"/>
        <v>0</v>
      </c>
      <c r="N220" s="64"/>
      <c r="O220" s="64"/>
      <c r="P220" s="64"/>
      <c r="Q220" s="64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</row>
    <row r="221" spans="1:34" ht="15" customHeight="1" x14ac:dyDescent="0.2">
      <c r="A221" s="145"/>
      <c r="B221" s="146"/>
      <c r="C221" s="104" t="s">
        <v>169</v>
      </c>
      <c r="D221" s="69" t="s">
        <v>172</v>
      </c>
      <c r="E221" s="69" t="s">
        <v>206</v>
      </c>
      <c r="F221" s="68">
        <f t="shared" si="41"/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4"/>
      <c r="O221" s="64"/>
      <c r="P221" s="64"/>
      <c r="Q221" s="64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</row>
    <row r="222" spans="1:34" ht="15.75" x14ac:dyDescent="0.2">
      <c r="A222" s="145"/>
      <c r="B222" s="146"/>
      <c r="C222" s="104" t="s">
        <v>182</v>
      </c>
      <c r="D222" s="69" t="s">
        <v>172</v>
      </c>
      <c r="E222" s="69" t="s">
        <v>206</v>
      </c>
      <c r="F222" s="68">
        <f t="shared" si="41"/>
        <v>1318.125</v>
      </c>
      <c r="G222" s="68">
        <v>0</v>
      </c>
      <c r="H222" s="68">
        <f>1470-82.5-69.375</f>
        <v>1318.125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4"/>
      <c r="O222" s="64"/>
      <c r="P222" s="64"/>
      <c r="Q222" s="64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</row>
    <row r="223" spans="1:34" ht="15.75" x14ac:dyDescent="0.2">
      <c r="A223" s="145"/>
      <c r="B223" s="146"/>
      <c r="C223" s="104" t="s">
        <v>176</v>
      </c>
      <c r="D223" s="69"/>
      <c r="E223" s="69"/>
      <c r="F223" s="68">
        <f t="shared" si="41"/>
        <v>73.5</v>
      </c>
      <c r="G223" s="68">
        <v>0</v>
      </c>
      <c r="H223" s="68">
        <v>73.5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4"/>
      <c r="O223" s="64"/>
      <c r="P223" s="64"/>
      <c r="Q223" s="64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</row>
    <row r="224" spans="1:34" ht="31.5" x14ac:dyDescent="0.2">
      <c r="A224" s="145"/>
      <c r="B224" s="146"/>
      <c r="C224" s="104" t="s">
        <v>177</v>
      </c>
      <c r="D224" s="69"/>
      <c r="E224" s="69"/>
      <c r="F224" s="68">
        <f t="shared" si="41"/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4"/>
      <c r="O224" s="64"/>
      <c r="P224" s="64"/>
      <c r="Q224" s="64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</row>
    <row r="225" spans="1:34" ht="15" customHeight="1" x14ac:dyDescent="0.2">
      <c r="A225" s="145"/>
      <c r="B225" s="146"/>
      <c r="C225" s="104" t="s">
        <v>178</v>
      </c>
      <c r="D225" s="69"/>
      <c r="E225" s="69"/>
      <c r="F225" s="68">
        <f t="shared" si="41"/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4"/>
      <c r="O225" s="64"/>
      <c r="P225" s="64"/>
      <c r="Q225" s="64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</row>
    <row r="226" spans="1:34" ht="31.5" x14ac:dyDescent="0.2">
      <c r="A226" s="145"/>
      <c r="B226" s="146"/>
      <c r="C226" s="104" t="s">
        <v>179</v>
      </c>
      <c r="D226" s="69"/>
      <c r="E226" s="69"/>
      <c r="F226" s="68">
        <f t="shared" si="41"/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4"/>
      <c r="O226" s="64"/>
      <c r="P226" s="64"/>
      <c r="Q226" s="64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</row>
    <row r="227" spans="1:34" ht="15.75" x14ac:dyDescent="0.2">
      <c r="A227" s="145" t="s">
        <v>229</v>
      </c>
      <c r="B227" s="146" t="s">
        <v>230</v>
      </c>
      <c r="C227" s="104" t="s">
        <v>168</v>
      </c>
      <c r="D227" s="69"/>
      <c r="E227" s="69"/>
      <c r="F227" s="68">
        <f t="shared" si="41"/>
        <v>31098.022000000004</v>
      </c>
      <c r="G227" s="68">
        <f>SUM(G228:G233)</f>
        <v>0</v>
      </c>
      <c r="H227" s="68">
        <f>SUM(H228:H233)</f>
        <v>12855.818000000003</v>
      </c>
      <c r="I227" s="68">
        <f>SUM(I228:I233)</f>
        <v>18242.204000000002</v>
      </c>
      <c r="J227" s="68">
        <f t="shared" ref="J227:M227" si="49">SUM(J228:J233)</f>
        <v>0</v>
      </c>
      <c r="K227" s="68">
        <f t="shared" si="49"/>
        <v>0</v>
      </c>
      <c r="L227" s="68">
        <f t="shared" si="49"/>
        <v>0</v>
      </c>
      <c r="M227" s="68">
        <f t="shared" si="49"/>
        <v>0</v>
      </c>
      <c r="N227" s="64"/>
      <c r="O227" s="64"/>
      <c r="P227" s="64"/>
      <c r="Q227" s="64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</row>
    <row r="228" spans="1:34" ht="13.5" customHeight="1" x14ac:dyDescent="0.2">
      <c r="A228" s="145"/>
      <c r="B228" s="146"/>
      <c r="C228" s="104" t="s">
        <v>169</v>
      </c>
      <c r="D228" s="69" t="s">
        <v>172</v>
      </c>
      <c r="E228" s="69" t="s">
        <v>206</v>
      </c>
      <c r="F228" s="68">
        <f t="shared" si="41"/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4"/>
      <c r="O228" s="64"/>
      <c r="P228" s="64"/>
      <c r="Q228" s="64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</row>
    <row r="229" spans="1:34" ht="15.75" x14ac:dyDescent="0.2">
      <c r="A229" s="145"/>
      <c r="B229" s="146"/>
      <c r="C229" s="104" t="s">
        <v>182</v>
      </c>
      <c r="D229" s="69" t="s">
        <v>172</v>
      </c>
      <c r="E229" s="69" t="s">
        <v>206</v>
      </c>
      <c r="F229" s="68">
        <f t="shared" si="41"/>
        <v>30481.554000000004</v>
      </c>
      <c r="G229" s="68">
        <v>0</v>
      </c>
      <c r="H229" s="68">
        <f>12329.35+7231.53-7321.53</f>
        <v>12239.350000000002</v>
      </c>
      <c r="I229" s="68">
        <f>0+18242.204</f>
        <v>18242.204000000002</v>
      </c>
      <c r="J229" s="68">
        <v>0</v>
      </c>
      <c r="K229" s="68">
        <v>0</v>
      </c>
      <c r="L229" s="68">
        <v>0</v>
      </c>
      <c r="M229" s="68">
        <v>0</v>
      </c>
      <c r="N229" s="64"/>
      <c r="O229" s="64"/>
      <c r="P229" s="64"/>
      <c r="Q229" s="64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</row>
    <row r="230" spans="1:34" ht="15.75" x14ac:dyDescent="0.2">
      <c r="A230" s="145"/>
      <c r="B230" s="146"/>
      <c r="C230" s="104" t="s">
        <v>176</v>
      </c>
      <c r="D230" s="69"/>
      <c r="E230" s="69"/>
      <c r="F230" s="68">
        <f t="shared" si="41"/>
        <v>616.46799999999996</v>
      </c>
      <c r="G230" s="68">
        <v>0</v>
      </c>
      <c r="H230" s="68">
        <v>616.46799999999996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4"/>
      <c r="O230" s="64"/>
      <c r="P230" s="64"/>
      <c r="Q230" s="64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</row>
    <row r="231" spans="1:34" ht="31.5" x14ac:dyDescent="0.2">
      <c r="A231" s="145"/>
      <c r="B231" s="146"/>
      <c r="C231" s="104" t="s">
        <v>177</v>
      </c>
      <c r="D231" s="69"/>
      <c r="E231" s="69"/>
      <c r="F231" s="68">
        <f t="shared" si="41"/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4"/>
      <c r="O231" s="64"/>
      <c r="P231" s="64"/>
      <c r="Q231" s="64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</row>
    <row r="232" spans="1:34" ht="16.5" customHeight="1" x14ac:dyDescent="0.2">
      <c r="A232" s="145"/>
      <c r="B232" s="146"/>
      <c r="C232" s="104" t="s">
        <v>178</v>
      </c>
      <c r="D232" s="69"/>
      <c r="E232" s="69"/>
      <c r="F232" s="68">
        <f t="shared" si="41"/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4"/>
      <c r="O232" s="64"/>
      <c r="P232" s="64"/>
      <c r="Q232" s="64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</row>
    <row r="233" spans="1:34" ht="31.5" x14ac:dyDescent="0.2">
      <c r="A233" s="145"/>
      <c r="B233" s="146"/>
      <c r="C233" s="104" t="s">
        <v>179</v>
      </c>
      <c r="D233" s="69"/>
      <c r="E233" s="69"/>
      <c r="F233" s="68">
        <f t="shared" si="41"/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4"/>
      <c r="O233" s="64"/>
      <c r="P233" s="64"/>
      <c r="Q233" s="64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</row>
    <row r="234" spans="1:34" ht="15.75" x14ac:dyDescent="0.2">
      <c r="A234" s="145" t="s">
        <v>231</v>
      </c>
      <c r="B234" s="146" t="s">
        <v>232</v>
      </c>
      <c r="C234" s="104" t="s">
        <v>168</v>
      </c>
      <c r="D234" s="69"/>
      <c r="E234" s="69"/>
      <c r="F234" s="68">
        <f t="shared" si="41"/>
        <v>55891.034100000004</v>
      </c>
      <c r="G234" s="68">
        <f t="shared" ref="G234:M234" si="50">SUM(G235:G240)</f>
        <v>0</v>
      </c>
      <c r="H234" s="68">
        <f t="shared" si="50"/>
        <v>0</v>
      </c>
      <c r="I234" s="68">
        <f t="shared" si="50"/>
        <v>55891.034100000004</v>
      </c>
      <c r="J234" s="68">
        <f t="shared" si="50"/>
        <v>0</v>
      </c>
      <c r="K234" s="68">
        <f t="shared" si="50"/>
        <v>0</v>
      </c>
      <c r="L234" s="68">
        <f t="shared" si="50"/>
        <v>0</v>
      </c>
      <c r="M234" s="68">
        <f t="shared" si="50"/>
        <v>0</v>
      </c>
      <c r="N234" s="64"/>
      <c r="O234" s="64"/>
      <c r="P234" s="64"/>
      <c r="Q234" s="64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</row>
    <row r="235" spans="1:34" ht="14.25" customHeight="1" x14ac:dyDescent="0.2">
      <c r="A235" s="145"/>
      <c r="B235" s="146"/>
      <c r="C235" s="104" t="s">
        <v>169</v>
      </c>
      <c r="D235" s="69" t="s">
        <v>172</v>
      </c>
      <c r="E235" s="69" t="s">
        <v>206</v>
      </c>
      <c r="F235" s="68">
        <f t="shared" si="41"/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4"/>
      <c r="O235" s="64"/>
      <c r="P235" s="64"/>
      <c r="Q235" s="64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</row>
    <row r="236" spans="1:34" ht="15.75" x14ac:dyDescent="0.2">
      <c r="A236" s="145"/>
      <c r="B236" s="146"/>
      <c r="C236" s="104" t="s">
        <v>182</v>
      </c>
      <c r="D236" s="69" t="s">
        <v>172</v>
      </c>
      <c r="E236" s="69" t="s">
        <v>206</v>
      </c>
      <c r="F236" s="68">
        <f t="shared" si="41"/>
        <v>50810.031000000003</v>
      </c>
      <c r="G236" s="68">
        <v>0</v>
      </c>
      <c r="H236" s="68">
        <v>0</v>
      </c>
      <c r="I236" s="68">
        <v>50810.031000000003</v>
      </c>
      <c r="J236" s="68">
        <v>0</v>
      </c>
      <c r="K236" s="68">
        <v>0</v>
      </c>
      <c r="L236" s="68">
        <v>0</v>
      </c>
      <c r="M236" s="68">
        <v>0</v>
      </c>
      <c r="N236" s="64"/>
      <c r="O236" s="64"/>
      <c r="P236" s="64"/>
      <c r="Q236" s="64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</row>
    <row r="237" spans="1:34" ht="15.75" x14ac:dyDescent="0.2">
      <c r="A237" s="145"/>
      <c r="B237" s="146"/>
      <c r="C237" s="104" t="s">
        <v>176</v>
      </c>
      <c r="D237" s="69"/>
      <c r="E237" s="69"/>
      <c r="F237" s="68">
        <f t="shared" si="41"/>
        <v>5081.0031000000008</v>
      </c>
      <c r="G237" s="68">
        <v>0</v>
      </c>
      <c r="H237" s="68">
        <v>0</v>
      </c>
      <c r="I237" s="68">
        <v>5081.0031000000008</v>
      </c>
      <c r="J237" s="68">
        <v>0</v>
      </c>
      <c r="K237" s="68">
        <v>0</v>
      </c>
      <c r="L237" s="68">
        <v>0</v>
      </c>
      <c r="M237" s="68">
        <v>0</v>
      </c>
      <c r="N237" s="64"/>
      <c r="O237" s="64"/>
      <c r="P237" s="64"/>
      <c r="Q237" s="64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</row>
    <row r="238" spans="1:34" ht="31.5" x14ac:dyDescent="0.2">
      <c r="A238" s="145"/>
      <c r="B238" s="146"/>
      <c r="C238" s="104" t="s">
        <v>177</v>
      </c>
      <c r="D238" s="69"/>
      <c r="E238" s="69"/>
      <c r="F238" s="68">
        <f t="shared" si="41"/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4"/>
      <c r="O238" s="64"/>
      <c r="P238" s="64"/>
      <c r="Q238" s="64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</row>
    <row r="239" spans="1:34" ht="18.75" customHeight="1" x14ac:dyDescent="0.2">
      <c r="A239" s="145"/>
      <c r="B239" s="146"/>
      <c r="C239" s="104" t="s">
        <v>178</v>
      </c>
      <c r="D239" s="69"/>
      <c r="E239" s="69"/>
      <c r="F239" s="68">
        <f t="shared" si="41"/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4"/>
      <c r="O239" s="64"/>
      <c r="P239" s="64"/>
      <c r="Q239" s="64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</row>
    <row r="240" spans="1:34" ht="31.5" x14ac:dyDescent="0.2">
      <c r="A240" s="145"/>
      <c r="B240" s="146"/>
      <c r="C240" s="104" t="s">
        <v>179</v>
      </c>
      <c r="D240" s="69"/>
      <c r="E240" s="69"/>
      <c r="F240" s="68">
        <f t="shared" si="41"/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4"/>
      <c r="O240" s="64"/>
      <c r="P240" s="64"/>
      <c r="Q240" s="64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</row>
    <row r="241" spans="1:34" ht="15.75" x14ac:dyDescent="0.2">
      <c r="A241" s="145" t="s">
        <v>233</v>
      </c>
      <c r="B241" s="146" t="s">
        <v>234</v>
      </c>
      <c r="C241" s="104" t="s">
        <v>168</v>
      </c>
      <c r="D241" s="69"/>
      <c r="E241" s="69"/>
      <c r="F241" s="68">
        <f t="shared" ref="F241:F290" si="51">SUM(G241:M241)</f>
        <v>63419.4</v>
      </c>
      <c r="G241" s="68">
        <f t="shared" ref="G241:M241" si="52">SUM(G242:G247)</f>
        <v>0</v>
      </c>
      <c r="H241" s="68">
        <f t="shared" si="52"/>
        <v>0</v>
      </c>
      <c r="I241" s="68">
        <f t="shared" si="52"/>
        <v>63419.4</v>
      </c>
      <c r="J241" s="68">
        <f t="shared" si="52"/>
        <v>0</v>
      </c>
      <c r="K241" s="68">
        <f t="shared" si="52"/>
        <v>0</v>
      </c>
      <c r="L241" s="68">
        <f t="shared" si="52"/>
        <v>0</v>
      </c>
      <c r="M241" s="68">
        <f t="shared" si="52"/>
        <v>0</v>
      </c>
      <c r="N241" s="64"/>
      <c r="O241" s="64"/>
      <c r="P241" s="64"/>
      <c r="Q241" s="64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</row>
    <row r="242" spans="1:34" ht="17.25" customHeight="1" x14ac:dyDescent="0.2">
      <c r="A242" s="145"/>
      <c r="B242" s="146"/>
      <c r="C242" s="104" t="s">
        <v>169</v>
      </c>
      <c r="D242" s="69" t="s">
        <v>172</v>
      </c>
      <c r="E242" s="69" t="s">
        <v>206</v>
      </c>
      <c r="F242" s="68">
        <f t="shared" si="51"/>
        <v>0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4"/>
      <c r="O242" s="64"/>
      <c r="P242" s="64"/>
      <c r="Q242" s="64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</row>
    <row r="243" spans="1:34" ht="15.75" x14ac:dyDescent="0.2">
      <c r="A243" s="145"/>
      <c r="B243" s="146"/>
      <c r="C243" s="104" t="s">
        <v>182</v>
      </c>
      <c r="D243" s="69" t="s">
        <v>172</v>
      </c>
      <c r="E243" s="69" t="s">
        <v>206</v>
      </c>
      <c r="F243" s="68">
        <f t="shared" si="51"/>
        <v>57654</v>
      </c>
      <c r="G243" s="68">
        <v>0</v>
      </c>
      <c r="H243" s="68">
        <v>0</v>
      </c>
      <c r="I243" s="68">
        <v>57654</v>
      </c>
      <c r="J243" s="68">
        <v>0</v>
      </c>
      <c r="K243" s="68">
        <v>0</v>
      </c>
      <c r="L243" s="68">
        <v>0</v>
      </c>
      <c r="M243" s="68">
        <v>0</v>
      </c>
      <c r="N243" s="64"/>
      <c r="O243" s="64"/>
      <c r="P243" s="64"/>
      <c r="Q243" s="64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</row>
    <row r="244" spans="1:34" ht="15.75" x14ac:dyDescent="0.2">
      <c r="A244" s="145"/>
      <c r="B244" s="146"/>
      <c r="C244" s="104" t="s">
        <v>176</v>
      </c>
      <c r="D244" s="69"/>
      <c r="E244" s="69"/>
      <c r="F244" s="68">
        <f t="shared" si="51"/>
        <v>5765.4</v>
      </c>
      <c r="G244" s="68">
        <v>0</v>
      </c>
      <c r="H244" s="68">
        <v>0</v>
      </c>
      <c r="I244" s="68">
        <v>5765.4</v>
      </c>
      <c r="J244" s="68">
        <v>0</v>
      </c>
      <c r="K244" s="68">
        <v>0</v>
      </c>
      <c r="L244" s="68">
        <v>0</v>
      </c>
      <c r="M244" s="68">
        <v>0</v>
      </c>
      <c r="N244" s="64"/>
      <c r="O244" s="64"/>
      <c r="P244" s="64"/>
      <c r="Q244" s="64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</row>
    <row r="245" spans="1:34" ht="31.5" x14ac:dyDescent="0.2">
      <c r="A245" s="145"/>
      <c r="B245" s="146"/>
      <c r="C245" s="104" t="s">
        <v>177</v>
      </c>
      <c r="D245" s="69"/>
      <c r="E245" s="69"/>
      <c r="F245" s="68">
        <f t="shared" si="51"/>
        <v>0</v>
      </c>
      <c r="G245" s="68">
        <v>0</v>
      </c>
      <c r="H245" s="68">
        <v>0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4"/>
      <c r="O245" s="64"/>
      <c r="P245" s="64"/>
      <c r="Q245" s="64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</row>
    <row r="246" spans="1:34" ht="16.5" customHeight="1" x14ac:dyDescent="0.2">
      <c r="A246" s="145"/>
      <c r="B246" s="146"/>
      <c r="C246" s="104" t="s">
        <v>178</v>
      </c>
      <c r="D246" s="69"/>
      <c r="E246" s="69"/>
      <c r="F246" s="68">
        <f t="shared" si="51"/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0</v>
      </c>
      <c r="L246" s="68">
        <v>0</v>
      </c>
      <c r="M246" s="68">
        <v>0</v>
      </c>
      <c r="N246" s="64"/>
      <c r="O246" s="64"/>
      <c r="P246" s="64"/>
      <c r="Q246" s="64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</row>
    <row r="247" spans="1:34" ht="31.5" x14ac:dyDescent="0.2">
      <c r="A247" s="145"/>
      <c r="B247" s="146"/>
      <c r="C247" s="104" t="s">
        <v>179</v>
      </c>
      <c r="D247" s="69"/>
      <c r="E247" s="69"/>
      <c r="F247" s="68">
        <f t="shared" si="51"/>
        <v>0</v>
      </c>
      <c r="G247" s="68">
        <v>0</v>
      </c>
      <c r="H247" s="68">
        <v>0</v>
      </c>
      <c r="I247" s="68">
        <v>0</v>
      </c>
      <c r="J247" s="68">
        <v>0</v>
      </c>
      <c r="K247" s="68">
        <v>0</v>
      </c>
      <c r="L247" s="68">
        <v>0</v>
      </c>
      <c r="M247" s="68">
        <v>0</v>
      </c>
      <c r="N247" s="64"/>
      <c r="O247" s="64"/>
      <c r="P247" s="64"/>
      <c r="Q247" s="64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</row>
    <row r="248" spans="1:34" ht="15.75" x14ac:dyDescent="0.2">
      <c r="A248" s="145" t="s">
        <v>235</v>
      </c>
      <c r="B248" s="146" t="s">
        <v>236</v>
      </c>
      <c r="C248" s="104" t="s">
        <v>168</v>
      </c>
      <c r="D248" s="69"/>
      <c r="E248" s="69"/>
      <c r="F248" s="68">
        <f t="shared" si="51"/>
        <v>65736.577499999999</v>
      </c>
      <c r="G248" s="68">
        <f t="shared" ref="G248:M248" si="53">SUM(G249:G254)</f>
        <v>0</v>
      </c>
      <c r="H248" s="68">
        <f t="shared" si="53"/>
        <v>0</v>
      </c>
      <c r="I248" s="68">
        <f t="shared" si="53"/>
        <v>65736.577499999999</v>
      </c>
      <c r="J248" s="68">
        <f t="shared" si="53"/>
        <v>0</v>
      </c>
      <c r="K248" s="68">
        <f t="shared" si="53"/>
        <v>0</v>
      </c>
      <c r="L248" s="68">
        <f t="shared" si="53"/>
        <v>0</v>
      </c>
      <c r="M248" s="68">
        <f t="shared" si="53"/>
        <v>0</v>
      </c>
      <c r="N248" s="64"/>
      <c r="O248" s="64"/>
      <c r="P248" s="64"/>
      <c r="Q248" s="64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</row>
    <row r="249" spans="1:34" ht="16.5" customHeight="1" x14ac:dyDescent="0.2">
      <c r="A249" s="145"/>
      <c r="B249" s="146"/>
      <c r="C249" s="104" t="s">
        <v>169</v>
      </c>
      <c r="D249" s="69" t="s">
        <v>172</v>
      </c>
      <c r="E249" s="69" t="s">
        <v>206</v>
      </c>
      <c r="F249" s="68">
        <f t="shared" si="51"/>
        <v>0</v>
      </c>
      <c r="G249" s="68">
        <v>0</v>
      </c>
      <c r="H249" s="68">
        <v>0</v>
      </c>
      <c r="I249" s="68">
        <v>0</v>
      </c>
      <c r="J249" s="68">
        <v>0</v>
      </c>
      <c r="K249" s="68">
        <v>0</v>
      </c>
      <c r="L249" s="68">
        <v>0</v>
      </c>
      <c r="M249" s="68">
        <v>0</v>
      </c>
      <c r="N249" s="64"/>
      <c r="O249" s="64"/>
      <c r="P249" s="64"/>
      <c r="Q249" s="64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</row>
    <row r="250" spans="1:34" ht="15.75" x14ac:dyDescent="0.2">
      <c r="A250" s="145"/>
      <c r="B250" s="146"/>
      <c r="C250" s="104" t="s">
        <v>182</v>
      </c>
      <c r="D250" s="69" t="s">
        <v>172</v>
      </c>
      <c r="E250" s="69" t="s">
        <v>206</v>
      </c>
      <c r="F250" s="68">
        <f t="shared" si="51"/>
        <v>59760.525000000001</v>
      </c>
      <c r="G250" s="68">
        <v>0</v>
      </c>
      <c r="H250" s="68">
        <v>0</v>
      </c>
      <c r="I250" s="68">
        <v>59760.525000000001</v>
      </c>
      <c r="J250" s="68">
        <v>0</v>
      </c>
      <c r="K250" s="68">
        <v>0</v>
      </c>
      <c r="L250" s="68">
        <v>0</v>
      </c>
      <c r="M250" s="68">
        <v>0</v>
      </c>
      <c r="N250" s="64"/>
      <c r="O250" s="64"/>
      <c r="P250" s="64"/>
      <c r="Q250" s="64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</row>
    <row r="251" spans="1:34" ht="15.75" x14ac:dyDescent="0.2">
      <c r="A251" s="145"/>
      <c r="B251" s="146"/>
      <c r="C251" s="104" t="s">
        <v>176</v>
      </c>
      <c r="D251" s="69"/>
      <c r="E251" s="69"/>
      <c r="F251" s="68">
        <f t="shared" si="51"/>
        <v>5976.0524999999998</v>
      </c>
      <c r="G251" s="68">
        <v>0</v>
      </c>
      <c r="H251" s="68">
        <v>0</v>
      </c>
      <c r="I251" s="68">
        <v>5976.0524999999998</v>
      </c>
      <c r="J251" s="68">
        <v>0</v>
      </c>
      <c r="K251" s="68">
        <v>0</v>
      </c>
      <c r="L251" s="68">
        <v>0</v>
      </c>
      <c r="M251" s="68">
        <v>0</v>
      </c>
      <c r="N251" s="64"/>
      <c r="O251" s="64"/>
      <c r="P251" s="64"/>
      <c r="Q251" s="64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</row>
    <row r="252" spans="1:34" ht="31.5" x14ac:dyDescent="0.2">
      <c r="A252" s="145"/>
      <c r="B252" s="146"/>
      <c r="C252" s="104" t="s">
        <v>177</v>
      </c>
      <c r="D252" s="69"/>
      <c r="E252" s="69"/>
      <c r="F252" s="68">
        <f t="shared" si="51"/>
        <v>0</v>
      </c>
      <c r="G252" s="68">
        <v>0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4"/>
      <c r="O252" s="64"/>
      <c r="P252" s="64"/>
      <c r="Q252" s="64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</row>
    <row r="253" spans="1:34" ht="18.75" customHeight="1" x14ac:dyDescent="0.2">
      <c r="A253" s="145"/>
      <c r="B253" s="146"/>
      <c r="C253" s="104" t="s">
        <v>178</v>
      </c>
      <c r="D253" s="69"/>
      <c r="E253" s="69"/>
      <c r="F253" s="68">
        <f t="shared" si="51"/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4"/>
      <c r="O253" s="64"/>
      <c r="P253" s="64"/>
      <c r="Q253" s="64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</row>
    <row r="254" spans="1:34" ht="31.5" x14ac:dyDescent="0.2">
      <c r="A254" s="145"/>
      <c r="B254" s="146"/>
      <c r="C254" s="104" t="s">
        <v>179</v>
      </c>
      <c r="D254" s="69"/>
      <c r="E254" s="69"/>
      <c r="F254" s="68">
        <f t="shared" si="51"/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4"/>
      <c r="O254" s="64"/>
      <c r="P254" s="64"/>
      <c r="Q254" s="64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</row>
    <row r="255" spans="1:34" ht="15.75" x14ac:dyDescent="0.2">
      <c r="A255" s="145" t="s">
        <v>237</v>
      </c>
      <c r="B255" s="146" t="s">
        <v>238</v>
      </c>
      <c r="C255" s="104" t="s">
        <v>168</v>
      </c>
      <c r="D255" s="69"/>
      <c r="E255" s="69"/>
      <c r="F255" s="68">
        <f t="shared" si="51"/>
        <v>11128.844999999999</v>
      </c>
      <c r="G255" s="68">
        <f t="shared" ref="G255:M255" si="54">SUM(G256:G261)</f>
        <v>0</v>
      </c>
      <c r="H255" s="68">
        <f t="shared" si="54"/>
        <v>0</v>
      </c>
      <c r="I255" s="68">
        <f t="shared" si="54"/>
        <v>11128.844999999999</v>
      </c>
      <c r="J255" s="68">
        <f t="shared" si="54"/>
        <v>0</v>
      </c>
      <c r="K255" s="68">
        <f t="shared" si="54"/>
        <v>0</v>
      </c>
      <c r="L255" s="68">
        <f t="shared" si="54"/>
        <v>0</v>
      </c>
      <c r="M255" s="68">
        <f t="shared" si="54"/>
        <v>0</v>
      </c>
      <c r="N255" s="64"/>
      <c r="O255" s="64"/>
      <c r="P255" s="64"/>
      <c r="Q255" s="64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</row>
    <row r="256" spans="1:34" ht="18" customHeight="1" x14ac:dyDescent="0.2">
      <c r="A256" s="145"/>
      <c r="B256" s="146"/>
      <c r="C256" s="104" t="s">
        <v>169</v>
      </c>
      <c r="D256" s="69" t="s">
        <v>172</v>
      </c>
      <c r="E256" s="69" t="s">
        <v>206</v>
      </c>
      <c r="F256" s="68">
        <f t="shared" si="51"/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4"/>
      <c r="O256" s="64"/>
      <c r="P256" s="64"/>
      <c r="Q256" s="64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</row>
    <row r="257" spans="1:34" ht="15.75" x14ac:dyDescent="0.2">
      <c r="A257" s="145"/>
      <c r="B257" s="146"/>
      <c r="C257" s="104" t="s">
        <v>182</v>
      </c>
      <c r="D257" s="69" t="s">
        <v>172</v>
      </c>
      <c r="E257" s="69" t="s">
        <v>206</v>
      </c>
      <c r="F257" s="68">
        <f t="shared" si="51"/>
        <v>10598.9</v>
      </c>
      <c r="G257" s="68">
        <v>0</v>
      </c>
      <c r="H257" s="68">
        <v>0</v>
      </c>
      <c r="I257" s="68">
        <v>10598.9</v>
      </c>
      <c r="J257" s="68">
        <v>0</v>
      </c>
      <c r="K257" s="68">
        <v>0</v>
      </c>
      <c r="L257" s="68">
        <v>0</v>
      </c>
      <c r="M257" s="68">
        <v>0</v>
      </c>
      <c r="N257" s="64"/>
      <c r="O257" s="64"/>
      <c r="P257" s="64"/>
      <c r="Q257" s="64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</row>
    <row r="258" spans="1:34" ht="15.75" x14ac:dyDescent="0.2">
      <c r="A258" s="145"/>
      <c r="B258" s="146"/>
      <c r="C258" s="104" t="s">
        <v>176</v>
      </c>
      <c r="D258" s="69"/>
      <c r="E258" s="69"/>
      <c r="F258" s="68">
        <f t="shared" si="51"/>
        <v>529.94500000000005</v>
      </c>
      <c r="G258" s="68">
        <v>0</v>
      </c>
      <c r="H258" s="68">
        <v>0</v>
      </c>
      <c r="I258" s="68">
        <f>I257*0.05</f>
        <v>529.94500000000005</v>
      </c>
      <c r="J258" s="68">
        <v>0</v>
      </c>
      <c r="K258" s="68">
        <v>0</v>
      </c>
      <c r="L258" s="68">
        <v>0</v>
      </c>
      <c r="M258" s="68">
        <v>0</v>
      </c>
      <c r="N258" s="64"/>
      <c r="O258" s="64"/>
      <c r="P258" s="64"/>
      <c r="Q258" s="64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</row>
    <row r="259" spans="1:34" ht="31.5" x14ac:dyDescent="0.2">
      <c r="A259" s="145"/>
      <c r="B259" s="146"/>
      <c r="C259" s="104" t="s">
        <v>177</v>
      </c>
      <c r="D259" s="69"/>
      <c r="E259" s="69"/>
      <c r="F259" s="68">
        <f t="shared" si="51"/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4"/>
      <c r="O259" s="64"/>
      <c r="P259" s="64"/>
      <c r="Q259" s="64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</row>
    <row r="260" spans="1:34" ht="18.75" customHeight="1" x14ac:dyDescent="0.2">
      <c r="A260" s="145"/>
      <c r="B260" s="146"/>
      <c r="C260" s="104" t="s">
        <v>178</v>
      </c>
      <c r="D260" s="69"/>
      <c r="E260" s="69"/>
      <c r="F260" s="68">
        <f t="shared" si="51"/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4"/>
      <c r="O260" s="64"/>
      <c r="P260" s="64"/>
      <c r="Q260" s="64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</row>
    <row r="261" spans="1:34" ht="31.5" x14ac:dyDescent="0.2">
      <c r="A261" s="145"/>
      <c r="B261" s="146"/>
      <c r="C261" s="104" t="s">
        <v>179</v>
      </c>
      <c r="D261" s="69"/>
      <c r="E261" s="69"/>
      <c r="F261" s="68">
        <f t="shared" si="51"/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4"/>
      <c r="O261" s="64"/>
      <c r="P261" s="64"/>
      <c r="Q261" s="64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</row>
    <row r="262" spans="1:34" ht="15.75" x14ac:dyDescent="0.2">
      <c r="A262" s="145" t="s">
        <v>77</v>
      </c>
      <c r="B262" s="146" t="s">
        <v>239</v>
      </c>
      <c r="C262" s="104" t="s">
        <v>168</v>
      </c>
      <c r="D262" s="69"/>
      <c r="E262" s="69"/>
      <c r="F262" s="68">
        <f t="shared" si="51"/>
        <v>21639.2045</v>
      </c>
      <c r="G262" s="68">
        <f>SUM(G263:G268)</f>
        <v>0</v>
      </c>
      <c r="H262" s="68">
        <f>SUM(H263:H268)</f>
        <v>6431.7919999999995</v>
      </c>
      <c r="I262" s="68">
        <f>SUM(I263:I268)</f>
        <v>2896.65</v>
      </c>
      <c r="J262" s="68">
        <f t="shared" ref="J262:M262" si="55">SUM(J263:J268)</f>
        <v>2983.5495000000001</v>
      </c>
      <c r="K262" s="68">
        <f t="shared" si="55"/>
        <v>3041.4825000000001</v>
      </c>
      <c r="L262" s="68">
        <f t="shared" si="55"/>
        <v>3099.4155000000001</v>
      </c>
      <c r="M262" s="68">
        <f t="shared" si="55"/>
        <v>3186.3150000000005</v>
      </c>
      <c r="N262" s="68"/>
      <c r="O262" s="64"/>
      <c r="P262" s="64"/>
      <c r="Q262" s="64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</row>
    <row r="263" spans="1:34" ht="15.75" customHeight="1" x14ac:dyDescent="0.2">
      <c r="A263" s="145"/>
      <c r="B263" s="146"/>
      <c r="C263" s="104" t="s">
        <v>169</v>
      </c>
      <c r="D263" s="69" t="s">
        <v>172</v>
      </c>
      <c r="E263" s="69" t="s">
        <v>206</v>
      </c>
      <c r="F263" s="68">
        <f t="shared" si="51"/>
        <v>4127.625</v>
      </c>
      <c r="G263" s="68">
        <v>0</v>
      </c>
      <c r="H263" s="68">
        <f>2109</f>
        <v>2109</v>
      </c>
      <c r="I263" s="68">
        <f>0+384.5</f>
        <v>384.5</v>
      </c>
      <c r="J263" s="68">
        <v>396.03500000000003</v>
      </c>
      <c r="K263" s="68">
        <v>403.72500000000002</v>
      </c>
      <c r="L263" s="68">
        <v>411.41500000000002</v>
      </c>
      <c r="M263" s="68">
        <v>422.95000000000005</v>
      </c>
      <c r="N263" s="64"/>
      <c r="O263" s="64"/>
      <c r="P263" s="64"/>
      <c r="Q263" s="64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</row>
    <row r="264" spans="1:34" ht="15.75" x14ac:dyDescent="0.2">
      <c r="A264" s="145"/>
      <c r="B264" s="146"/>
      <c r="C264" s="104" t="s">
        <v>182</v>
      </c>
      <c r="D264" s="69" t="s">
        <v>172</v>
      </c>
      <c r="E264" s="69" t="s">
        <v>206</v>
      </c>
      <c r="F264" s="68">
        <f t="shared" si="51"/>
        <v>10738.887500000001</v>
      </c>
      <c r="G264" s="68">
        <v>0</v>
      </c>
      <c r="H264" s="68">
        <f>0+200+1600-49.9</f>
        <v>1750.1</v>
      </c>
      <c r="I264" s="68">
        <f>100+(1016.65+595.5)</f>
        <v>1712.15</v>
      </c>
      <c r="J264" s="68">
        <v>1763.5145000000002</v>
      </c>
      <c r="K264" s="68">
        <v>1797.7575000000002</v>
      </c>
      <c r="L264" s="68">
        <v>1832.0005000000001</v>
      </c>
      <c r="M264" s="68">
        <v>1883.3650000000002</v>
      </c>
      <c r="N264" s="64"/>
      <c r="O264" s="64"/>
      <c r="P264" s="64"/>
      <c r="Q264" s="64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</row>
    <row r="265" spans="1:34" ht="15.75" x14ac:dyDescent="0.2">
      <c r="A265" s="145"/>
      <c r="B265" s="146"/>
      <c r="C265" s="104" t="s">
        <v>176</v>
      </c>
      <c r="D265" s="69"/>
      <c r="E265" s="69"/>
      <c r="F265" s="68">
        <f t="shared" si="51"/>
        <v>4413.192</v>
      </c>
      <c r="G265" s="68">
        <v>0</v>
      </c>
      <c r="H265" s="68">
        <v>2260.692</v>
      </c>
      <c r="I265" s="68">
        <v>410</v>
      </c>
      <c r="J265" s="68">
        <v>422.3</v>
      </c>
      <c r="K265" s="68">
        <v>430.5</v>
      </c>
      <c r="L265" s="68">
        <v>438.70000000000005</v>
      </c>
      <c r="M265" s="68">
        <v>451.00000000000006</v>
      </c>
      <c r="N265" s="64"/>
      <c r="O265" s="64"/>
      <c r="P265" s="64"/>
      <c r="Q265" s="64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</row>
    <row r="266" spans="1:34" ht="31.5" x14ac:dyDescent="0.2">
      <c r="A266" s="145"/>
      <c r="B266" s="146"/>
      <c r="C266" s="104" t="s">
        <v>177</v>
      </c>
      <c r="D266" s="69"/>
      <c r="E266" s="69"/>
      <c r="F266" s="68">
        <f t="shared" si="51"/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4"/>
      <c r="O266" s="64"/>
      <c r="P266" s="64"/>
      <c r="Q266" s="64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</row>
    <row r="267" spans="1:34" ht="18" customHeight="1" x14ac:dyDescent="0.2">
      <c r="A267" s="145"/>
      <c r="B267" s="146"/>
      <c r="C267" s="104" t="s">
        <v>178</v>
      </c>
      <c r="D267" s="69"/>
      <c r="E267" s="69"/>
      <c r="F267" s="68">
        <f t="shared" si="51"/>
        <v>2359.5</v>
      </c>
      <c r="G267" s="68">
        <v>0</v>
      </c>
      <c r="H267" s="68">
        <v>312</v>
      </c>
      <c r="I267" s="68">
        <v>390</v>
      </c>
      <c r="J267" s="68">
        <v>401.7</v>
      </c>
      <c r="K267" s="68">
        <v>409.5</v>
      </c>
      <c r="L267" s="68">
        <v>417.3</v>
      </c>
      <c r="M267" s="68">
        <v>429.00000000000006</v>
      </c>
      <c r="N267" s="64"/>
      <c r="O267" s="64"/>
      <c r="P267" s="64"/>
      <c r="Q267" s="64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</row>
    <row r="268" spans="1:34" ht="31.5" x14ac:dyDescent="0.2">
      <c r="A268" s="145"/>
      <c r="B268" s="146"/>
      <c r="C268" s="104" t="s">
        <v>179</v>
      </c>
      <c r="D268" s="69"/>
      <c r="E268" s="69"/>
      <c r="F268" s="68">
        <f t="shared" si="51"/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4"/>
      <c r="O268" s="64"/>
      <c r="P268" s="64"/>
      <c r="Q268" s="64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</row>
    <row r="269" spans="1:34" ht="15.75" x14ac:dyDescent="0.2">
      <c r="A269" s="138" t="s">
        <v>240</v>
      </c>
      <c r="B269" s="136" t="s">
        <v>241</v>
      </c>
      <c r="C269" s="105" t="s">
        <v>168</v>
      </c>
      <c r="D269" s="61"/>
      <c r="E269" s="61"/>
      <c r="F269" s="63">
        <f t="shared" si="51"/>
        <v>321187.28500000003</v>
      </c>
      <c r="G269" s="63">
        <f>SUM(G270:G275)</f>
        <v>8334.9849999999988</v>
      </c>
      <c r="H269" s="63">
        <f>SUM(H270:H275)</f>
        <v>46636.5</v>
      </c>
      <c r="I269" s="63">
        <f>SUM(I270:I275)</f>
        <v>50225.7</v>
      </c>
      <c r="J269" s="63">
        <f t="shared" ref="J269:M269" si="56">SUM(J270:J275)</f>
        <v>52345.836000000003</v>
      </c>
      <c r="K269" s="63">
        <f t="shared" si="56"/>
        <v>53362.260000000009</v>
      </c>
      <c r="L269" s="63">
        <f t="shared" si="56"/>
        <v>54378.684000000001</v>
      </c>
      <c r="M269" s="63">
        <f t="shared" si="56"/>
        <v>55903.320000000007</v>
      </c>
      <c r="N269" s="64"/>
      <c r="O269" s="64"/>
      <c r="P269" s="64"/>
      <c r="Q269" s="64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</row>
    <row r="270" spans="1:34" ht="18" customHeight="1" x14ac:dyDescent="0.2">
      <c r="A270" s="138"/>
      <c r="B270" s="136"/>
      <c r="C270" s="105" t="s">
        <v>169</v>
      </c>
      <c r="D270" s="61">
        <v>807</v>
      </c>
      <c r="E270" s="61">
        <v>166</v>
      </c>
      <c r="F270" s="63">
        <f t="shared" si="51"/>
        <v>229314.41</v>
      </c>
      <c r="G270" s="63">
        <f>G277+G284+G291</f>
        <v>5467.2849999999989</v>
      </c>
      <c r="H270" s="63">
        <f>H277+H284+H291</f>
        <v>27981.699999999997</v>
      </c>
      <c r="I270" s="63">
        <f>I277+I284+I291</f>
        <v>37307.699999999997</v>
      </c>
      <c r="J270" s="63">
        <f>J277+J284+J291</f>
        <v>38426.931000000004</v>
      </c>
      <c r="K270" s="63">
        <f>K277+K284+K291</f>
        <v>39173.085000000006</v>
      </c>
      <c r="L270" s="63">
        <f>L277+L284+L291</f>
        <v>39919.239000000001</v>
      </c>
      <c r="M270" s="63">
        <f>M277+M284+M291</f>
        <v>41038.470000000008</v>
      </c>
      <c r="N270" s="64"/>
      <c r="O270" s="64"/>
      <c r="P270" s="64"/>
      <c r="Q270" s="64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</row>
    <row r="271" spans="1:34" ht="15.75" x14ac:dyDescent="0.2">
      <c r="A271" s="138"/>
      <c r="B271" s="136"/>
      <c r="C271" s="105" t="s">
        <v>182</v>
      </c>
      <c r="D271" s="61">
        <v>807</v>
      </c>
      <c r="E271" s="61">
        <v>166</v>
      </c>
      <c r="F271" s="63">
        <f t="shared" si="51"/>
        <v>87175.075000000012</v>
      </c>
      <c r="G271" s="63">
        <f>G278+G285+G292</f>
        <v>2232.4</v>
      </c>
      <c r="H271" s="63">
        <f>H278+H285+H292</f>
        <v>18004.8</v>
      </c>
      <c r="I271" s="63">
        <f>I278+I285+I292</f>
        <v>12268</v>
      </c>
      <c r="J271" s="63">
        <f>J278+J285+J292</f>
        <v>13249.405000000001</v>
      </c>
      <c r="K271" s="63">
        <f>K278+K285+K292</f>
        <v>13506.674999999999</v>
      </c>
      <c r="L271" s="63">
        <f>L278+L285+L292</f>
        <v>13763.945</v>
      </c>
      <c r="M271" s="63">
        <f>M278+M285+M292</f>
        <v>14149.849999999999</v>
      </c>
      <c r="N271" s="64"/>
      <c r="O271" s="64"/>
      <c r="P271" s="64"/>
      <c r="Q271" s="64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</row>
    <row r="272" spans="1:34" ht="14.25" customHeight="1" x14ac:dyDescent="0.2">
      <c r="A272" s="138"/>
      <c r="B272" s="136"/>
      <c r="C272" s="105" t="s">
        <v>176</v>
      </c>
      <c r="D272" s="61"/>
      <c r="E272" s="61"/>
      <c r="F272" s="63">
        <f t="shared" si="51"/>
        <v>0</v>
      </c>
      <c r="G272" s="63">
        <f>G279+G286+G293</f>
        <v>0</v>
      </c>
      <c r="H272" s="63">
        <f>H279+H286+H293</f>
        <v>0</v>
      </c>
      <c r="I272" s="63">
        <f>I279+I286+I293</f>
        <v>0</v>
      </c>
      <c r="J272" s="63">
        <f>J279+J286+J293</f>
        <v>0</v>
      </c>
      <c r="K272" s="63">
        <f>K279+K286+K293</f>
        <v>0</v>
      </c>
      <c r="L272" s="63">
        <f>L279+L286+L293</f>
        <v>0</v>
      </c>
      <c r="M272" s="63">
        <f>M279+M286+M293</f>
        <v>0</v>
      </c>
      <c r="N272" s="64"/>
      <c r="O272" s="64"/>
      <c r="P272" s="64"/>
      <c r="Q272" s="64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</row>
    <row r="273" spans="1:34" ht="31.5" x14ac:dyDescent="0.2">
      <c r="A273" s="138"/>
      <c r="B273" s="136"/>
      <c r="C273" s="105" t="s">
        <v>177</v>
      </c>
      <c r="D273" s="61"/>
      <c r="E273" s="61"/>
      <c r="F273" s="63">
        <f t="shared" si="51"/>
        <v>0</v>
      </c>
      <c r="G273" s="63">
        <f>G280+G287+G294</f>
        <v>0</v>
      </c>
      <c r="H273" s="63">
        <f>H280+H287+H294</f>
        <v>0</v>
      </c>
      <c r="I273" s="63">
        <f>I280+I287+I294</f>
        <v>0</v>
      </c>
      <c r="J273" s="63">
        <f>J280+J287+J294</f>
        <v>0</v>
      </c>
      <c r="K273" s="63">
        <f>K280+K287+K294</f>
        <v>0</v>
      </c>
      <c r="L273" s="63">
        <f>L280+L287+L294</f>
        <v>0</v>
      </c>
      <c r="M273" s="63">
        <f>M280+M287+M294</f>
        <v>0</v>
      </c>
      <c r="N273" s="64"/>
      <c r="O273" s="64"/>
      <c r="P273" s="64"/>
      <c r="Q273" s="64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</row>
    <row r="274" spans="1:34" ht="31.5" x14ac:dyDescent="0.2">
      <c r="A274" s="138"/>
      <c r="B274" s="136"/>
      <c r="C274" s="105" t="s">
        <v>178</v>
      </c>
      <c r="D274" s="61"/>
      <c r="E274" s="61"/>
      <c r="F274" s="63">
        <f t="shared" si="51"/>
        <v>4697.8</v>
      </c>
      <c r="G274" s="63">
        <f>G281+G288+G295</f>
        <v>635.29999999999995</v>
      </c>
      <c r="H274" s="63">
        <f>H281+H288+H295</f>
        <v>650</v>
      </c>
      <c r="I274" s="63">
        <f>I281+I288+I295</f>
        <v>650</v>
      </c>
      <c r="J274" s="63">
        <f>J281+J288+J295</f>
        <v>669.5</v>
      </c>
      <c r="K274" s="63">
        <f>K281+K288+K295</f>
        <v>682.5</v>
      </c>
      <c r="L274" s="63">
        <f>L281+L288+L295</f>
        <v>695.5</v>
      </c>
      <c r="M274" s="63">
        <f>M281+M288+M295</f>
        <v>715.00000000000011</v>
      </c>
      <c r="N274" s="64"/>
      <c r="O274" s="64"/>
      <c r="P274" s="64"/>
      <c r="Q274" s="64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</row>
    <row r="275" spans="1:34" ht="31.5" x14ac:dyDescent="0.2">
      <c r="A275" s="138"/>
      <c r="B275" s="136"/>
      <c r="C275" s="105" t="s">
        <v>179</v>
      </c>
      <c r="D275" s="61"/>
      <c r="E275" s="61"/>
      <c r="F275" s="63">
        <f t="shared" si="51"/>
        <v>0</v>
      </c>
      <c r="G275" s="63">
        <f>G282+G289+G296</f>
        <v>0</v>
      </c>
      <c r="H275" s="63">
        <f>H282+H289+H296</f>
        <v>0</v>
      </c>
      <c r="I275" s="63">
        <f>I282+I289+I296</f>
        <v>0</v>
      </c>
      <c r="J275" s="63">
        <f>J282+J289+J296</f>
        <v>0</v>
      </c>
      <c r="K275" s="63">
        <f>K282+K289+K296</f>
        <v>0</v>
      </c>
      <c r="L275" s="63">
        <f>L282+L289+L296</f>
        <v>0</v>
      </c>
      <c r="M275" s="63">
        <f>M282+M289+M296</f>
        <v>0</v>
      </c>
      <c r="N275" s="64"/>
      <c r="O275" s="64"/>
      <c r="P275" s="64"/>
      <c r="Q275" s="64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</row>
    <row r="276" spans="1:34" ht="15.75" x14ac:dyDescent="0.2">
      <c r="A276" s="145" t="s">
        <v>93</v>
      </c>
      <c r="B276" s="144" t="s">
        <v>242</v>
      </c>
      <c r="C276" s="104" t="s">
        <v>168</v>
      </c>
      <c r="D276" s="58"/>
      <c r="E276" s="58"/>
      <c r="F276" s="68">
        <f t="shared" si="51"/>
        <v>312110.62500000006</v>
      </c>
      <c r="G276" s="68">
        <f>SUM(G277:G282)</f>
        <v>6482.7</v>
      </c>
      <c r="H276" s="68">
        <f>SUM(H277:H282)</f>
        <v>43426.8</v>
      </c>
      <c r="I276" s="68">
        <f>SUM(I277:I282)</f>
        <v>49461</v>
      </c>
      <c r="J276" s="68">
        <f t="shared" ref="J276:M276" si="57">SUM(J277:J282)</f>
        <v>51558.195</v>
      </c>
      <c r="K276" s="68">
        <f t="shared" si="57"/>
        <v>52559.325000000004</v>
      </c>
      <c r="L276" s="68">
        <f t="shared" si="57"/>
        <v>53560.455000000002</v>
      </c>
      <c r="M276" s="68">
        <f t="shared" si="57"/>
        <v>55062.150000000009</v>
      </c>
      <c r="N276" s="64"/>
      <c r="O276" s="64"/>
      <c r="P276" s="64"/>
      <c r="Q276" s="64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</row>
    <row r="277" spans="1:34" ht="15.75" x14ac:dyDescent="0.2">
      <c r="A277" s="145"/>
      <c r="B277" s="144"/>
      <c r="C277" s="104" t="s">
        <v>169</v>
      </c>
      <c r="D277" s="58">
        <v>807</v>
      </c>
      <c r="E277" s="58">
        <v>166</v>
      </c>
      <c r="F277" s="68">
        <f t="shared" si="51"/>
        <v>223926.75000000003</v>
      </c>
      <c r="G277" s="68">
        <v>3717</v>
      </c>
      <c r="H277" s="68">
        <v>24852</v>
      </c>
      <c r="I277" s="68">
        <v>37211</v>
      </c>
      <c r="J277" s="68">
        <v>38327.33</v>
      </c>
      <c r="K277" s="68">
        <v>39071.550000000003</v>
      </c>
      <c r="L277" s="68">
        <v>39815.770000000004</v>
      </c>
      <c r="M277" s="68">
        <v>40932.100000000006</v>
      </c>
      <c r="N277" s="64"/>
      <c r="O277" s="64"/>
      <c r="P277" s="64"/>
      <c r="Q277" s="64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</row>
    <row r="278" spans="1:34" ht="15.75" x14ac:dyDescent="0.2">
      <c r="A278" s="145"/>
      <c r="B278" s="144"/>
      <c r="C278" s="104" t="s">
        <v>182</v>
      </c>
      <c r="D278" s="58">
        <v>807</v>
      </c>
      <c r="E278" s="58">
        <v>166</v>
      </c>
      <c r="F278" s="68">
        <f t="shared" si="51"/>
        <v>83486.075000000012</v>
      </c>
      <c r="G278" s="68">
        <v>2130.4</v>
      </c>
      <c r="H278" s="68">
        <v>17924.8</v>
      </c>
      <c r="I278" s="68">
        <v>11600</v>
      </c>
      <c r="J278" s="68">
        <v>12561.365</v>
      </c>
      <c r="K278" s="68">
        <v>12805.275</v>
      </c>
      <c r="L278" s="68">
        <v>13049.184999999999</v>
      </c>
      <c r="M278" s="68">
        <v>13415.05</v>
      </c>
      <c r="N278" s="64"/>
      <c r="O278" s="64"/>
      <c r="P278" s="64"/>
      <c r="Q278" s="64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</row>
    <row r="279" spans="1:34" ht="14.25" customHeight="1" x14ac:dyDescent="0.2">
      <c r="A279" s="145"/>
      <c r="B279" s="144"/>
      <c r="C279" s="104" t="s">
        <v>176</v>
      </c>
      <c r="D279" s="58"/>
      <c r="E279" s="58"/>
      <c r="F279" s="68">
        <f t="shared" si="51"/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4"/>
      <c r="O279" s="64"/>
      <c r="P279" s="64"/>
      <c r="Q279" s="64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</row>
    <row r="280" spans="1:34" ht="31.5" x14ac:dyDescent="0.2">
      <c r="A280" s="145"/>
      <c r="B280" s="144"/>
      <c r="C280" s="104" t="s">
        <v>177</v>
      </c>
      <c r="D280" s="58"/>
      <c r="E280" s="58"/>
      <c r="F280" s="68">
        <f t="shared" si="51"/>
        <v>0</v>
      </c>
      <c r="G280" s="68">
        <v>0</v>
      </c>
      <c r="H280" s="68">
        <v>0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4"/>
      <c r="O280" s="64"/>
      <c r="P280" s="64"/>
      <c r="Q280" s="64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</row>
    <row r="281" spans="1:34" ht="18" customHeight="1" x14ac:dyDescent="0.2">
      <c r="A281" s="145"/>
      <c r="B281" s="144"/>
      <c r="C281" s="104" t="s">
        <v>178</v>
      </c>
      <c r="D281" s="58"/>
      <c r="E281" s="58"/>
      <c r="F281" s="68">
        <f t="shared" si="51"/>
        <v>4697.8</v>
      </c>
      <c r="G281" s="68">
        <v>635.29999999999995</v>
      </c>
      <c r="H281" s="68">
        <v>650</v>
      </c>
      <c r="I281" s="68">
        <v>650</v>
      </c>
      <c r="J281" s="68">
        <v>669.5</v>
      </c>
      <c r="K281" s="68">
        <v>682.5</v>
      </c>
      <c r="L281" s="68">
        <v>695.5</v>
      </c>
      <c r="M281" s="68">
        <v>715.00000000000011</v>
      </c>
      <c r="N281" s="64"/>
      <c r="O281" s="64"/>
      <c r="P281" s="64"/>
      <c r="Q281" s="64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</row>
    <row r="282" spans="1:34" ht="31.5" x14ac:dyDescent="0.2">
      <c r="A282" s="145"/>
      <c r="B282" s="144"/>
      <c r="C282" s="104" t="s">
        <v>179</v>
      </c>
      <c r="D282" s="58"/>
      <c r="E282" s="58"/>
      <c r="F282" s="68">
        <f t="shared" si="51"/>
        <v>0</v>
      </c>
      <c r="G282" s="68">
        <v>0</v>
      </c>
      <c r="H282" s="68">
        <v>0</v>
      </c>
      <c r="I282" s="68">
        <v>0</v>
      </c>
      <c r="J282" s="68">
        <v>0</v>
      </c>
      <c r="K282" s="68">
        <v>0</v>
      </c>
      <c r="L282" s="68">
        <v>0</v>
      </c>
      <c r="M282" s="68">
        <v>0</v>
      </c>
      <c r="N282" s="64"/>
      <c r="O282" s="64"/>
      <c r="P282" s="64"/>
      <c r="Q282" s="64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</row>
    <row r="283" spans="1:34" ht="15.75" x14ac:dyDescent="0.2">
      <c r="A283" s="145" t="s">
        <v>94</v>
      </c>
      <c r="B283" s="144" t="s">
        <v>243</v>
      </c>
      <c r="C283" s="104" t="s">
        <v>168</v>
      </c>
      <c r="D283" s="58"/>
      <c r="E283" s="58"/>
      <c r="F283" s="68">
        <f t="shared" si="51"/>
        <v>2642.75</v>
      </c>
      <c r="G283" s="68">
        <f>SUM(G284:G289)</f>
        <v>838.15</v>
      </c>
      <c r="H283" s="68">
        <f>SUM(H284:H289)</f>
        <v>229.6</v>
      </c>
      <c r="I283" s="68">
        <f>SUM(I284:I289)</f>
        <v>300</v>
      </c>
      <c r="J283" s="68">
        <f t="shared" ref="J283:M283" si="58">SUM(J284:J289)</f>
        <v>309</v>
      </c>
      <c r="K283" s="68">
        <f t="shared" si="58"/>
        <v>315</v>
      </c>
      <c r="L283" s="68">
        <f t="shared" si="58"/>
        <v>321</v>
      </c>
      <c r="M283" s="68">
        <f t="shared" si="58"/>
        <v>330</v>
      </c>
      <c r="N283" s="64"/>
      <c r="O283" s="64"/>
      <c r="P283" s="64"/>
      <c r="Q283" s="64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</row>
    <row r="284" spans="1:34" ht="17.25" customHeight="1" x14ac:dyDescent="0.2">
      <c r="A284" s="145"/>
      <c r="B284" s="144"/>
      <c r="C284" s="104" t="s">
        <v>169</v>
      </c>
      <c r="D284" s="58">
        <v>807</v>
      </c>
      <c r="E284" s="58">
        <v>166</v>
      </c>
      <c r="F284" s="68">
        <f t="shared" si="51"/>
        <v>1067.75</v>
      </c>
      <c r="G284" s="68">
        <f>800+38.15</f>
        <v>838.15</v>
      </c>
      <c r="H284" s="68">
        <f>0+229.6</f>
        <v>229.6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4"/>
      <c r="O284" s="64"/>
      <c r="P284" s="64"/>
      <c r="Q284" s="64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</row>
    <row r="285" spans="1:34" ht="15.75" x14ac:dyDescent="0.2">
      <c r="A285" s="145"/>
      <c r="B285" s="144"/>
      <c r="C285" s="104" t="s">
        <v>182</v>
      </c>
      <c r="D285" s="58">
        <v>807</v>
      </c>
      <c r="E285" s="58">
        <v>166</v>
      </c>
      <c r="F285" s="68">
        <f t="shared" si="51"/>
        <v>1575</v>
      </c>
      <c r="G285" s="68">
        <f>2000-2000</f>
        <v>0</v>
      </c>
      <c r="H285" s="68">
        <f>2000-200-980-41.8-678.2-100</f>
        <v>0</v>
      </c>
      <c r="I285" s="68">
        <f>1000-700</f>
        <v>300</v>
      </c>
      <c r="J285" s="68">
        <v>309</v>
      </c>
      <c r="K285" s="68">
        <v>315</v>
      </c>
      <c r="L285" s="68">
        <v>321</v>
      </c>
      <c r="M285" s="68">
        <v>330</v>
      </c>
      <c r="N285" s="64"/>
      <c r="O285" s="64"/>
      <c r="P285" s="64"/>
      <c r="Q285" s="64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</row>
    <row r="286" spans="1:34" ht="15.75" x14ac:dyDescent="0.2">
      <c r="A286" s="145"/>
      <c r="B286" s="144"/>
      <c r="C286" s="104" t="s">
        <v>176</v>
      </c>
      <c r="D286" s="58"/>
      <c r="E286" s="58"/>
      <c r="F286" s="68">
        <f t="shared" si="51"/>
        <v>0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4"/>
      <c r="O286" s="64"/>
      <c r="P286" s="64"/>
      <c r="Q286" s="64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</row>
    <row r="287" spans="1:34" ht="31.5" x14ac:dyDescent="0.2">
      <c r="A287" s="145"/>
      <c r="B287" s="144"/>
      <c r="C287" s="104" t="s">
        <v>177</v>
      </c>
      <c r="D287" s="58"/>
      <c r="E287" s="58"/>
      <c r="F287" s="68">
        <f t="shared" si="51"/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0</v>
      </c>
      <c r="L287" s="68">
        <v>0</v>
      </c>
      <c r="M287" s="68">
        <v>0</v>
      </c>
      <c r="N287" s="64"/>
      <c r="O287" s="64"/>
      <c r="P287" s="64"/>
      <c r="Q287" s="64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</row>
    <row r="288" spans="1:34" ht="17.25" customHeight="1" x14ac:dyDescent="0.2">
      <c r="A288" s="145"/>
      <c r="B288" s="144"/>
      <c r="C288" s="104" t="s">
        <v>178</v>
      </c>
      <c r="D288" s="58"/>
      <c r="E288" s="58"/>
      <c r="F288" s="68">
        <f t="shared" si="51"/>
        <v>0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4"/>
      <c r="O288" s="64"/>
      <c r="P288" s="64"/>
      <c r="Q288" s="64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</row>
    <row r="289" spans="1:34" ht="31.5" x14ac:dyDescent="0.2">
      <c r="A289" s="145"/>
      <c r="B289" s="144"/>
      <c r="C289" s="104" t="s">
        <v>179</v>
      </c>
      <c r="D289" s="58"/>
      <c r="E289" s="58"/>
      <c r="F289" s="68">
        <f t="shared" si="51"/>
        <v>0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4"/>
      <c r="O289" s="64"/>
      <c r="P289" s="64"/>
      <c r="Q289" s="64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</row>
    <row r="290" spans="1:34" ht="15.75" x14ac:dyDescent="0.2">
      <c r="A290" s="145" t="s">
        <v>244</v>
      </c>
      <c r="B290" s="144" t="s">
        <v>245</v>
      </c>
      <c r="C290" s="104" t="s">
        <v>168</v>
      </c>
      <c r="D290" s="58"/>
      <c r="E290" s="58"/>
      <c r="F290" s="68">
        <f t="shared" si="51"/>
        <v>6433.91</v>
      </c>
      <c r="G290" s="68">
        <f>SUM(G291:G296)</f>
        <v>1014.1349999999995</v>
      </c>
      <c r="H290" s="68">
        <f>SUM(H291:H296)</f>
        <v>2980.1</v>
      </c>
      <c r="I290" s="68">
        <f>SUM(I291:I296)</f>
        <v>464.7</v>
      </c>
      <c r="J290" s="68">
        <f t="shared" ref="J290:M290" si="59">SUM(J291:J296)</f>
        <v>478.64100000000002</v>
      </c>
      <c r="K290" s="68">
        <f t="shared" si="59"/>
        <v>487.93500000000006</v>
      </c>
      <c r="L290" s="68">
        <f t="shared" si="59"/>
        <v>497.22900000000004</v>
      </c>
      <c r="M290" s="68">
        <f t="shared" si="59"/>
        <v>511.17</v>
      </c>
      <c r="N290" s="64"/>
      <c r="O290" s="64"/>
      <c r="P290" s="64"/>
      <c r="Q290" s="64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</row>
    <row r="291" spans="1:34" ht="14.25" customHeight="1" x14ac:dyDescent="0.2">
      <c r="A291" s="145"/>
      <c r="B291" s="144"/>
      <c r="C291" s="104" t="s">
        <v>169</v>
      </c>
      <c r="D291" s="58">
        <v>807</v>
      </c>
      <c r="E291" s="58">
        <v>166</v>
      </c>
      <c r="F291" s="68">
        <f t="shared" ref="F291:F319" si="60">SUM(G291:M291)</f>
        <v>4319.91</v>
      </c>
      <c r="G291" s="68">
        <f>6878-5762.1+96.235-300</f>
        <v>912.13499999999954</v>
      </c>
      <c r="H291" s="68">
        <f>0+2900.1</f>
        <v>2900.1</v>
      </c>
      <c r="I291" s="68">
        <f>0+96.7</f>
        <v>96.7</v>
      </c>
      <c r="J291" s="68">
        <v>99.600999999999999</v>
      </c>
      <c r="K291" s="68">
        <v>101.53500000000001</v>
      </c>
      <c r="L291" s="68">
        <v>103.46900000000001</v>
      </c>
      <c r="M291" s="68">
        <v>106.37000000000002</v>
      </c>
      <c r="N291" s="64"/>
      <c r="O291" s="64"/>
      <c r="P291" s="64"/>
      <c r="Q291" s="64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</row>
    <row r="292" spans="1:34" ht="15.75" x14ac:dyDescent="0.2">
      <c r="A292" s="145"/>
      <c r="B292" s="144"/>
      <c r="C292" s="104" t="s">
        <v>182</v>
      </c>
      <c r="D292" s="58">
        <v>807</v>
      </c>
      <c r="E292" s="58">
        <v>166</v>
      </c>
      <c r="F292" s="68">
        <f t="shared" si="60"/>
        <v>2114</v>
      </c>
      <c r="G292" s="68">
        <f>362-260</f>
        <v>102</v>
      </c>
      <c r="H292" s="68">
        <f>368.05-200-88.05</f>
        <v>80.000000000000014</v>
      </c>
      <c r="I292" s="68">
        <f>68+300</f>
        <v>368</v>
      </c>
      <c r="J292" s="68">
        <v>379.04</v>
      </c>
      <c r="K292" s="68">
        <v>386.40000000000003</v>
      </c>
      <c r="L292" s="68">
        <v>393.76000000000005</v>
      </c>
      <c r="M292" s="68">
        <v>404.8</v>
      </c>
      <c r="N292" s="64"/>
      <c r="O292" s="64"/>
      <c r="P292" s="64"/>
      <c r="Q292" s="64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</row>
    <row r="293" spans="1:34" ht="16.5" customHeight="1" x14ac:dyDescent="0.2">
      <c r="A293" s="145"/>
      <c r="B293" s="144"/>
      <c r="C293" s="104" t="s">
        <v>176</v>
      </c>
      <c r="D293" s="58"/>
      <c r="E293" s="58"/>
      <c r="F293" s="68">
        <f t="shared" si="60"/>
        <v>0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4"/>
      <c r="O293" s="64"/>
      <c r="P293" s="64"/>
      <c r="Q293" s="64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</row>
    <row r="294" spans="1:34" ht="31.5" x14ac:dyDescent="0.2">
      <c r="A294" s="145"/>
      <c r="B294" s="144"/>
      <c r="C294" s="104" t="s">
        <v>177</v>
      </c>
      <c r="D294" s="58"/>
      <c r="E294" s="58"/>
      <c r="F294" s="68">
        <f t="shared" si="60"/>
        <v>0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4"/>
      <c r="O294" s="64"/>
      <c r="P294" s="64"/>
      <c r="Q294" s="64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</row>
    <row r="295" spans="1:34" ht="16.5" customHeight="1" x14ac:dyDescent="0.2">
      <c r="A295" s="145"/>
      <c r="B295" s="144"/>
      <c r="C295" s="104" t="s">
        <v>178</v>
      </c>
      <c r="D295" s="58"/>
      <c r="E295" s="58"/>
      <c r="F295" s="68">
        <f t="shared" si="60"/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4"/>
      <c r="O295" s="64"/>
      <c r="P295" s="64"/>
      <c r="Q295" s="64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</row>
    <row r="296" spans="1:34" ht="31.5" x14ac:dyDescent="0.2">
      <c r="A296" s="145"/>
      <c r="B296" s="144"/>
      <c r="C296" s="104" t="s">
        <v>179</v>
      </c>
      <c r="D296" s="58"/>
      <c r="E296" s="58"/>
      <c r="F296" s="68">
        <f t="shared" si="60"/>
        <v>0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4"/>
      <c r="O296" s="64"/>
      <c r="P296" s="64"/>
      <c r="Q296" s="64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</row>
    <row r="297" spans="1:34" ht="15.75" x14ac:dyDescent="0.2">
      <c r="A297" s="145" t="s">
        <v>246</v>
      </c>
      <c r="B297" s="136" t="s">
        <v>247</v>
      </c>
      <c r="C297" s="105" t="s">
        <v>168</v>
      </c>
      <c r="D297" s="61"/>
      <c r="E297" s="61"/>
      <c r="F297" s="63">
        <f t="shared" si="60"/>
        <v>79967.406000000003</v>
      </c>
      <c r="G297" s="63">
        <f>G298+G299+G302+G303+G304+G305</f>
        <v>9421.7720000000008</v>
      </c>
      <c r="H297" s="63">
        <f>H298+H299+H302+H303+H304+H305</f>
        <v>8355.2090000000007</v>
      </c>
      <c r="I297" s="63">
        <f>I298+I299+I302+I303+I304+I305</f>
        <v>16806.8</v>
      </c>
      <c r="J297" s="63">
        <f t="shared" ref="J297:M297" si="61">J298+J299+J302+J303+J304+J305</f>
        <v>10998.855000000001</v>
      </c>
      <c r="K297" s="63">
        <f t="shared" si="61"/>
        <v>11212.424999999999</v>
      </c>
      <c r="L297" s="63">
        <f t="shared" si="61"/>
        <v>11425.995000000001</v>
      </c>
      <c r="M297" s="63">
        <f t="shared" si="61"/>
        <v>11746.35</v>
      </c>
      <c r="N297" s="64"/>
      <c r="O297" s="64"/>
      <c r="P297" s="64"/>
      <c r="Q297" s="64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</row>
    <row r="298" spans="1:34" ht="15.75" customHeight="1" x14ac:dyDescent="0.2">
      <c r="A298" s="145"/>
      <c r="B298" s="136"/>
      <c r="C298" s="105" t="s">
        <v>169</v>
      </c>
      <c r="D298" s="61">
        <v>807</v>
      </c>
      <c r="E298" s="61">
        <v>167</v>
      </c>
      <c r="F298" s="63">
        <f t="shared" si="60"/>
        <v>6128.3</v>
      </c>
      <c r="G298" s="63">
        <f>G307+G314+G330</f>
        <v>0</v>
      </c>
      <c r="H298" s="63">
        <f>H307+H314+H330</f>
        <v>0</v>
      </c>
      <c r="I298" s="63">
        <f>I307+I314+I330</f>
        <v>6128.3</v>
      </c>
      <c r="J298" s="63">
        <f>J307+J314+J330</f>
        <v>0</v>
      </c>
      <c r="K298" s="63">
        <f>K307+K314+K330</f>
        <v>0</v>
      </c>
      <c r="L298" s="63">
        <f>L307+L314+L330</f>
        <v>0</v>
      </c>
      <c r="M298" s="63">
        <f>M307+M314+M330</f>
        <v>0</v>
      </c>
      <c r="N298" s="64"/>
      <c r="O298" s="64"/>
      <c r="P298" s="64"/>
      <c r="Q298" s="64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</row>
    <row r="299" spans="1:34" ht="15.75" x14ac:dyDescent="0.2">
      <c r="A299" s="145"/>
      <c r="B299" s="136"/>
      <c r="C299" s="137" t="s">
        <v>170</v>
      </c>
      <c r="D299" s="61" t="s">
        <v>171</v>
      </c>
      <c r="E299" s="61" t="s">
        <v>171</v>
      </c>
      <c r="F299" s="63">
        <f t="shared" si="60"/>
        <v>67971.606000000014</v>
      </c>
      <c r="G299" s="63">
        <f>G300+G301</f>
        <v>8571.7720000000008</v>
      </c>
      <c r="H299" s="63">
        <f>H300+H301</f>
        <v>7905.2090000000007</v>
      </c>
      <c r="I299" s="63">
        <f>I300+I301</f>
        <v>9808.5</v>
      </c>
      <c r="J299" s="63">
        <f t="shared" ref="J299:M299" si="62">J300+J301</f>
        <v>10102.755000000001</v>
      </c>
      <c r="K299" s="63">
        <f t="shared" si="62"/>
        <v>10298.924999999999</v>
      </c>
      <c r="L299" s="63">
        <f t="shared" si="62"/>
        <v>10495.095000000001</v>
      </c>
      <c r="M299" s="63">
        <f t="shared" si="62"/>
        <v>10789.35</v>
      </c>
      <c r="N299" s="64"/>
      <c r="O299" s="64"/>
      <c r="P299" s="64"/>
      <c r="Q299" s="64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</row>
    <row r="300" spans="1:34" ht="13.5" customHeight="1" x14ac:dyDescent="0.2">
      <c r="A300" s="145"/>
      <c r="B300" s="136"/>
      <c r="C300" s="137"/>
      <c r="D300" s="61">
        <v>807</v>
      </c>
      <c r="E300" s="61">
        <v>167</v>
      </c>
      <c r="F300" s="63">
        <f t="shared" si="60"/>
        <v>66171.606000000014</v>
      </c>
      <c r="G300" s="63">
        <f>G308+G316+G324+G331</f>
        <v>7771.7719999999999</v>
      </c>
      <c r="H300" s="63">
        <f>H308+H316+H324+H331</f>
        <v>6905.2090000000007</v>
      </c>
      <c r="I300" s="63">
        <f>I308+I316+I324+I331</f>
        <v>9808.5</v>
      </c>
      <c r="J300" s="63">
        <f>J308+J316+J324+J331</f>
        <v>10102.755000000001</v>
      </c>
      <c r="K300" s="63">
        <f>K308+K316+K324+K331</f>
        <v>10298.924999999999</v>
      </c>
      <c r="L300" s="63">
        <f>L308+L316+L324+L331</f>
        <v>10495.095000000001</v>
      </c>
      <c r="M300" s="63">
        <f>M308+M316+M324+M331</f>
        <v>10789.35</v>
      </c>
      <c r="N300" s="64"/>
      <c r="O300" s="64"/>
      <c r="P300" s="64"/>
      <c r="Q300" s="64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</row>
    <row r="301" spans="1:34" ht="12.75" customHeight="1" x14ac:dyDescent="0.2">
      <c r="A301" s="145"/>
      <c r="B301" s="136"/>
      <c r="C301" s="137"/>
      <c r="D301" s="61">
        <v>843</v>
      </c>
      <c r="E301" s="61">
        <v>167</v>
      </c>
      <c r="F301" s="63">
        <f t="shared" si="60"/>
        <v>1800</v>
      </c>
      <c r="G301" s="63">
        <f>G317</f>
        <v>800</v>
      </c>
      <c r="H301" s="63">
        <f>H317</f>
        <v>1000</v>
      </c>
      <c r="I301" s="63">
        <f>I317</f>
        <v>0</v>
      </c>
      <c r="J301" s="63">
        <f t="shared" ref="J301:M301" si="63">J317</f>
        <v>0</v>
      </c>
      <c r="K301" s="63">
        <f t="shared" si="63"/>
        <v>0</v>
      </c>
      <c r="L301" s="63">
        <f t="shared" si="63"/>
        <v>0</v>
      </c>
      <c r="M301" s="63">
        <f t="shared" si="63"/>
        <v>0</v>
      </c>
      <c r="N301" s="64"/>
      <c r="O301" s="64"/>
      <c r="P301" s="64"/>
      <c r="Q301" s="64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</row>
    <row r="302" spans="1:34" ht="12" customHeight="1" x14ac:dyDescent="0.2">
      <c r="A302" s="145"/>
      <c r="B302" s="136"/>
      <c r="C302" s="105" t="s">
        <v>176</v>
      </c>
      <c r="D302" s="61"/>
      <c r="E302" s="61"/>
      <c r="F302" s="63">
        <f t="shared" si="60"/>
        <v>1087.5</v>
      </c>
      <c r="G302" s="63">
        <f>G309+G318+G332</f>
        <v>150</v>
      </c>
      <c r="H302" s="63">
        <f>H309+H318+H332</f>
        <v>150</v>
      </c>
      <c r="I302" s="63">
        <f>I309+I318+I332</f>
        <v>150</v>
      </c>
      <c r="J302" s="63">
        <f>J309+J318+J332</f>
        <v>154.5</v>
      </c>
      <c r="K302" s="63">
        <f>K309+K318+K332</f>
        <v>157.5</v>
      </c>
      <c r="L302" s="63">
        <f>L309+L318+L332</f>
        <v>160.5</v>
      </c>
      <c r="M302" s="63">
        <f>M309+M318+M332</f>
        <v>165</v>
      </c>
      <c r="N302" s="64"/>
      <c r="O302" s="64"/>
      <c r="P302" s="64"/>
      <c r="Q302" s="64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</row>
    <row r="303" spans="1:34" ht="31.5" x14ac:dyDescent="0.2">
      <c r="A303" s="145"/>
      <c r="B303" s="136"/>
      <c r="C303" s="105" t="s">
        <v>177</v>
      </c>
      <c r="D303" s="61"/>
      <c r="E303" s="61"/>
      <c r="F303" s="63">
        <f t="shared" si="60"/>
        <v>0</v>
      </c>
      <c r="G303" s="63">
        <f>G310+G319+G333</f>
        <v>0</v>
      </c>
      <c r="H303" s="63">
        <f>H310+H319+H333</f>
        <v>0</v>
      </c>
      <c r="I303" s="63">
        <f>I310+I319+I333</f>
        <v>0</v>
      </c>
      <c r="J303" s="63">
        <f>J310+J319+J333</f>
        <v>0</v>
      </c>
      <c r="K303" s="63">
        <f>K310+K319+K333</f>
        <v>0</v>
      </c>
      <c r="L303" s="63">
        <f>L310+L319+L333</f>
        <v>0</v>
      </c>
      <c r="M303" s="63">
        <f>M310+M319+M333</f>
        <v>0</v>
      </c>
      <c r="N303" s="64"/>
      <c r="O303" s="64"/>
      <c r="P303" s="64"/>
      <c r="Q303" s="64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</row>
    <row r="304" spans="1:34" ht="12" customHeight="1" x14ac:dyDescent="0.2">
      <c r="A304" s="145"/>
      <c r="B304" s="136"/>
      <c r="C304" s="105" t="s">
        <v>178</v>
      </c>
      <c r="D304" s="61"/>
      <c r="E304" s="61"/>
      <c r="F304" s="63">
        <f t="shared" si="60"/>
        <v>4780</v>
      </c>
      <c r="G304" s="63">
        <f>G311+G320+G334</f>
        <v>700</v>
      </c>
      <c r="H304" s="63">
        <f>H311+H320+H334</f>
        <v>300</v>
      </c>
      <c r="I304" s="63">
        <f>I311+I320+I334</f>
        <v>720</v>
      </c>
      <c r="J304" s="63">
        <f>J311+J320+J334</f>
        <v>741.6</v>
      </c>
      <c r="K304" s="63">
        <f>K311+K320+K334</f>
        <v>756</v>
      </c>
      <c r="L304" s="63">
        <f>L311+L320+L334</f>
        <v>770.40000000000009</v>
      </c>
      <c r="M304" s="63">
        <f>M311+M320+M334</f>
        <v>792.00000000000011</v>
      </c>
      <c r="N304" s="64"/>
      <c r="O304" s="64"/>
      <c r="P304" s="64"/>
      <c r="Q304" s="64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</row>
    <row r="305" spans="1:34" ht="31.5" x14ac:dyDescent="0.2">
      <c r="A305" s="145"/>
      <c r="B305" s="136"/>
      <c r="C305" s="105" t="s">
        <v>179</v>
      </c>
      <c r="D305" s="61"/>
      <c r="E305" s="61"/>
      <c r="F305" s="63">
        <f t="shared" si="60"/>
        <v>0</v>
      </c>
      <c r="G305" s="63">
        <f>G312+G321+G335</f>
        <v>0</v>
      </c>
      <c r="H305" s="63">
        <f>H312+H321+H335</f>
        <v>0</v>
      </c>
      <c r="I305" s="63">
        <f>I312+I321+I335</f>
        <v>0</v>
      </c>
      <c r="J305" s="63">
        <f>J312+J321+J335</f>
        <v>0</v>
      </c>
      <c r="K305" s="63">
        <f>K312+K321+K335</f>
        <v>0</v>
      </c>
      <c r="L305" s="63">
        <f>L312+L321+L335</f>
        <v>0</v>
      </c>
      <c r="M305" s="63">
        <f>M312+M321+M335</f>
        <v>0</v>
      </c>
      <c r="N305" s="64"/>
      <c r="O305" s="64"/>
      <c r="P305" s="64"/>
      <c r="Q305" s="64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</row>
    <row r="306" spans="1:34" ht="15.75" x14ac:dyDescent="0.2">
      <c r="A306" s="145" t="s">
        <v>95</v>
      </c>
      <c r="B306" s="144" t="s">
        <v>248</v>
      </c>
      <c r="C306" s="104" t="s">
        <v>168</v>
      </c>
      <c r="D306" s="58"/>
      <c r="E306" s="58"/>
      <c r="F306" s="68">
        <f t="shared" si="60"/>
        <v>39663.286999999997</v>
      </c>
      <c r="G306" s="68">
        <f>SUM(G307:G312)</f>
        <v>5949.9719999999998</v>
      </c>
      <c r="H306" s="68">
        <f>SUM(H307:H312)</f>
        <v>1643.69</v>
      </c>
      <c r="I306" s="68">
        <f>SUM(I307:I312)</f>
        <v>6108.5</v>
      </c>
      <c r="J306" s="68">
        <f t="shared" ref="J306:M306" si="64">SUM(J307:J312)</f>
        <v>6291.755000000001</v>
      </c>
      <c r="K306" s="68">
        <f t="shared" si="64"/>
        <v>6413.9249999999993</v>
      </c>
      <c r="L306" s="68">
        <f t="shared" si="64"/>
        <v>6536.0950000000003</v>
      </c>
      <c r="M306" s="68">
        <f t="shared" si="64"/>
        <v>6719.35</v>
      </c>
      <c r="N306" s="64"/>
      <c r="O306" s="64"/>
      <c r="P306" s="64"/>
      <c r="Q306" s="64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</row>
    <row r="307" spans="1:34" ht="15.75" x14ac:dyDescent="0.2">
      <c r="A307" s="145"/>
      <c r="B307" s="144"/>
      <c r="C307" s="104" t="s">
        <v>169</v>
      </c>
      <c r="D307" s="58">
        <v>807</v>
      </c>
      <c r="E307" s="58">
        <v>167</v>
      </c>
      <c r="F307" s="68">
        <f t="shared" si="60"/>
        <v>0</v>
      </c>
      <c r="G307" s="68">
        <v>0</v>
      </c>
      <c r="H307" s="68">
        <v>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4"/>
      <c r="O307" s="64"/>
      <c r="P307" s="64"/>
      <c r="Q307" s="64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</row>
    <row r="308" spans="1:34" ht="15.75" x14ac:dyDescent="0.2">
      <c r="A308" s="145"/>
      <c r="B308" s="144"/>
      <c r="C308" s="104" t="s">
        <v>182</v>
      </c>
      <c r="D308" s="58">
        <v>807</v>
      </c>
      <c r="E308" s="58">
        <v>167</v>
      </c>
      <c r="F308" s="68">
        <f t="shared" si="60"/>
        <v>39413.287000000004</v>
      </c>
      <c r="G308" s="68">
        <v>5699.9719999999998</v>
      </c>
      <c r="H308" s="68">
        <v>1643.69</v>
      </c>
      <c r="I308" s="68">
        <v>6108.5</v>
      </c>
      <c r="J308" s="68">
        <v>6291.755000000001</v>
      </c>
      <c r="K308" s="68">
        <v>6413.9249999999993</v>
      </c>
      <c r="L308" s="68">
        <v>6536.0950000000003</v>
      </c>
      <c r="M308" s="68">
        <v>6719.35</v>
      </c>
      <c r="N308" s="64"/>
      <c r="O308" s="64"/>
      <c r="P308" s="64"/>
      <c r="Q308" s="64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</row>
    <row r="309" spans="1:34" ht="13.5" customHeight="1" x14ac:dyDescent="0.2">
      <c r="A309" s="145"/>
      <c r="B309" s="144"/>
      <c r="C309" s="104" t="s">
        <v>176</v>
      </c>
      <c r="D309" s="58"/>
      <c r="E309" s="58"/>
      <c r="F309" s="68">
        <f t="shared" si="60"/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4"/>
      <c r="O309" s="64"/>
      <c r="P309" s="64"/>
      <c r="Q309" s="64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</row>
    <row r="310" spans="1:34" ht="31.5" x14ac:dyDescent="0.2">
      <c r="A310" s="145"/>
      <c r="B310" s="144"/>
      <c r="C310" s="104" t="s">
        <v>177</v>
      </c>
      <c r="D310" s="58"/>
      <c r="E310" s="58"/>
      <c r="F310" s="68">
        <f t="shared" si="60"/>
        <v>0</v>
      </c>
      <c r="G310" s="68">
        <v>0</v>
      </c>
      <c r="H310" s="68">
        <v>0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4"/>
      <c r="O310" s="64"/>
      <c r="P310" s="64"/>
      <c r="Q310" s="64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</row>
    <row r="311" spans="1:34" ht="14.25" customHeight="1" x14ac:dyDescent="0.2">
      <c r="A311" s="145"/>
      <c r="B311" s="144"/>
      <c r="C311" s="104" t="s">
        <v>178</v>
      </c>
      <c r="D311" s="58"/>
      <c r="E311" s="58"/>
      <c r="F311" s="68">
        <f t="shared" si="60"/>
        <v>250</v>
      </c>
      <c r="G311" s="68">
        <v>250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4"/>
      <c r="O311" s="64"/>
      <c r="P311" s="64"/>
      <c r="Q311" s="64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</row>
    <row r="312" spans="1:34" ht="31.5" x14ac:dyDescent="0.2">
      <c r="A312" s="145"/>
      <c r="B312" s="144"/>
      <c r="C312" s="104" t="s">
        <v>179</v>
      </c>
      <c r="D312" s="58"/>
      <c r="E312" s="58"/>
      <c r="F312" s="68">
        <f t="shared" si="60"/>
        <v>0</v>
      </c>
      <c r="G312" s="68">
        <v>0</v>
      </c>
      <c r="H312" s="68">
        <v>0</v>
      </c>
      <c r="I312" s="68">
        <v>0</v>
      </c>
      <c r="J312" s="68">
        <v>0</v>
      </c>
      <c r="K312" s="68">
        <v>0</v>
      </c>
      <c r="L312" s="68">
        <v>0</v>
      </c>
      <c r="M312" s="68">
        <v>0</v>
      </c>
      <c r="N312" s="64"/>
      <c r="O312" s="64"/>
      <c r="P312" s="64"/>
      <c r="Q312" s="64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</row>
    <row r="313" spans="1:34" ht="15.75" x14ac:dyDescent="0.2">
      <c r="A313" s="145" t="s">
        <v>96</v>
      </c>
      <c r="B313" s="144" t="s">
        <v>249</v>
      </c>
      <c r="C313" s="104" t="s">
        <v>168</v>
      </c>
      <c r="D313" s="58"/>
      <c r="E313" s="58"/>
      <c r="F313" s="68">
        <f t="shared" si="60"/>
        <v>33482.819000000003</v>
      </c>
      <c r="G313" s="68">
        <f>G321+G320+G319+G318+G315+G314</f>
        <v>2778.8</v>
      </c>
      <c r="H313" s="68">
        <f>H321+H320+H319+H318+H315+H314</f>
        <v>6711.5190000000002</v>
      </c>
      <c r="I313" s="68">
        <f>I321+I320+I319+I318+I315+I314</f>
        <v>4570</v>
      </c>
      <c r="J313" s="68">
        <f t="shared" ref="J313:M313" si="65">J321+J320+J319+J318+J315+J314</f>
        <v>4707.1000000000004</v>
      </c>
      <c r="K313" s="68">
        <f t="shared" si="65"/>
        <v>4798.5</v>
      </c>
      <c r="L313" s="68">
        <f t="shared" si="65"/>
        <v>4889.8999999999996</v>
      </c>
      <c r="M313" s="68">
        <f t="shared" si="65"/>
        <v>5027</v>
      </c>
      <c r="N313" s="64"/>
      <c r="O313" s="64"/>
      <c r="P313" s="64"/>
      <c r="Q313" s="64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</row>
    <row r="314" spans="1:34" ht="19.5" customHeight="1" x14ac:dyDescent="0.2">
      <c r="A314" s="145"/>
      <c r="B314" s="144"/>
      <c r="C314" s="104" t="s">
        <v>169</v>
      </c>
      <c r="D314" s="58">
        <v>807</v>
      </c>
      <c r="E314" s="58">
        <v>167</v>
      </c>
      <c r="F314" s="68">
        <f t="shared" si="60"/>
        <v>0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4"/>
      <c r="O314" s="64"/>
      <c r="P314" s="64"/>
      <c r="Q314" s="64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</row>
    <row r="315" spans="1:34" ht="15.75" x14ac:dyDescent="0.2">
      <c r="A315" s="145"/>
      <c r="B315" s="144"/>
      <c r="C315" s="147" t="s">
        <v>170</v>
      </c>
      <c r="D315" s="58" t="s">
        <v>171</v>
      </c>
      <c r="E315" s="58" t="s">
        <v>171</v>
      </c>
      <c r="F315" s="68">
        <f t="shared" si="60"/>
        <v>27865.319</v>
      </c>
      <c r="G315" s="68">
        <f t="shared" ref="G315:M315" si="66">G316+G317</f>
        <v>2178.8000000000002</v>
      </c>
      <c r="H315" s="68">
        <f t="shared" si="66"/>
        <v>6261.5190000000002</v>
      </c>
      <c r="I315" s="68">
        <f t="shared" si="66"/>
        <v>3700</v>
      </c>
      <c r="J315" s="68">
        <f t="shared" si="66"/>
        <v>3811</v>
      </c>
      <c r="K315" s="68">
        <f t="shared" si="66"/>
        <v>3885</v>
      </c>
      <c r="L315" s="68">
        <f t="shared" si="66"/>
        <v>3959</v>
      </c>
      <c r="M315" s="68">
        <f t="shared" si="66"/>
        <v>4070</v>
      </c>
      <c r="N315" s="64"/>
      <c r="O315" s="64"/>
      <c r="P315" s="64"/>
      <c r="Q315" s="64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</row>
    <row r="316" spans="1:34" ht="15" customHeight="1" x14ac:dyDescent="0.2">
      <c r="A316" s="145"/>
      <c r="B316" s="144"/>
      <c r="C316" s="147"/>
      <c r="D316" s="58">
        <v>807</v>
      </c>
      <c r="E316" s="58">
        <v>167</v>
      </c>
      <c r="F316" s="68">
        <f t="shared" si="60"/>
        <v>26065.319</v>
      </c>
      <c r="G316" s="68">
        <v>1378.8</v>
      </c>
      <c r="H316" s="68">
        <v>5261.5190000000002</v>
      </c>
      <c r="I316" s="68">
        <v>3700</v>
      </c>
      <c r="J316" s="68">
        <v>3811</v>
      </c>
      <c r="K316" s="68">
        <v>3885</v>
      </c>
      <c r="L316" s="68">
        <v>3959</v>
      </c>
      <c r="M316" s="68">
        <v>4070</v>
      </c>
      <c r="N316" s="64"/>
      <c r="O316" s="64"/>
      <c r="P316" s="64"/>
      <c r="Q316" s="64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</row>
    <row r="317" spans="1:34" ht="13.5" customHeight="1" x14ac:dyDescent="0.2">
      <c r="A317" s="145"/>
      <c r="B317" s="144"/>
      <c r="C317" s="147"/>
      <c r="D317" s="58">
        <v>843</v>
      </c>
      <c r="E317" s="58">
        <v>167</v>
      </c>
      <c r="F317" s="68">
        <f t="shared" si="60"/>
        <v>1800</v>
      </c>
      <c r="G317" s="68">
        <v>800</v>
      </c>
      <c r="H317" s="68">
        <v>1000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4"/>
      <c r="O317" s="64"/>
      <c r="P317" s="64"/>
      <c r="Q317" s="64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</row>
    <row r="318" spans="1:34" ht="12.75" customHeight="1" x14ac:dyDescent="0.2">
      <c r="A318" s="145"/>
      <c r="B318" s="144"/>
      <c r="C318" s="104" t="s">
        <v>176</v>
      </c>
      <c r="D318" s="58"/>
      <c r="E318" s="58"/>
      <c r="F318" s="68">
        <f t="shared" si="60"/>
        <v>1087.5</v>
      </c>
      <c r="G318" s="68">
        <v>150</v>
      </c>
      <c r="H318" s="68">
        <v>150</v>
      </c>
      <c r="I318" s="68">
        <v>150</v>
      </c>
      <c r="J318" s="68">
        <v>154.5</v>
      </c>
      <c r="K318" s="68">
        <v>157.5</v>
      </c>
      <c r="L318" s="68">
        <v>160.5</v>
      </c>
      <c r="M318" s="68">
        <v>165</v>
      </c>
      <c r="N318" s="64"/>
      <c r="O318" s="64"/>
      <c r="P318" s="64"/>
      <c r="Q318" s="64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</row>
    <row r="319" spans="1:34" ht="14.25" customHeight="1" x14ac:dyDescent="0.2">
      <c r="A319" s="145"/>
      <c r="B319" s="144"/>
      <c r="C319" s="104" t="s">
        <v>177</v>
      </c>
      <c r="D319" s="58"/>
      <c r="E319" s="58"/>
      <c r="F319" s="68">
        <f t="shared" si="60"/>
        <v>0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4"/>
      <c r="O319" s="64"/>
      <c r="P319" s="64"/>
      <c r="Q319" s="64"/>
      <c r="R319" s="70"/>
      <c r="S319" s="70"/>
      <c r="T319" s="70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</row>
    <row r="320" spans="1:34" ht="12.75" customHeight="1" x14ac:dyDescent="0.2">
      <c r="A320" s="145"/>
      <c r="B320" s="144"/>
      <c r="C320" s="104" t="s">
        <v>178</v>
      </c>
      <c r="D320" s="58"/>
      <c r="E320" s="58"/>
      <c r="F320" s="68">
        <f t="shared" ref="F320:F335" si="67">SUM(G320:M320)</f>
        <v>4530</v>
      </c>
      <c r="G320" s="68">
        <v>450</v>
      </c>
      <c r="H320" s="68">
        <v>300</v>
      </c>
      <c r="I320" s="68">
        <v>720</v>
      </c>
      <c r="J320" s="68">
        <v>741.6</v>
      </c>
      <c r="K320" s="68">
        <v>756</v>
      </c>
      <c r="L320" s="68">
        <v>770.40000000000009</v>
      </c>
      <c r="M320" s="68">
        <v>792.00000000000011</v>
      </c>
      <c r="N320" s="64"/>
      <c r="O320" s="64"/>
      <c r="P320" s="64"/>
      <c r="Q320" s="64"/>
      <c r="R320" s="70"/>
      <c r="S320" s="70"/>
      <c r="T320" s="70"/>
      <c r="U320" s="70"/>
      <c r="V320" s="70"/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</row>
    <row r="321" spans="1:34" ht="31.5" x14ac:dyDescent="0.2">
      <c r="A321" s="145"/>
      <c r="B321" s="144"/>
      <c r="C321" s="104" t="s">
        <v>179</v>
      </c>
      <c r="D321" s="58"/>
      <c r="E321" s="58"/>
      <c r="F321" s="68">
        <f t="shared" si="67"/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68">
        <v>0</v>
      </c>
      <c r="M321" s="68">
        <v>0</v>
      </c>
      <c r="N321" s="64"/>
      <c r="O321" s="64"/>
      <c r="P321" s="64"/>
      <c r="Q321" s="64"/>
      <c r="R321" s="70"/>
      <c r="S321" s="70"/>
      <c r="T321" s="70"/>
      <c r="U321" s="70"/>
      <c r="V321" s="70"/>
      <c r="W321" s="70"/>
      <c r="X321" s="70"/>
      <c r="Y321" s="70"/>
      <c r="Z321" s="70"/>
      <c r="AA321" s="70"/>
      <c r="AB321" s="70"/>
      <c r="AC321" s="70"/>
      <c r="AD321" s="70"/>
      <c r="AE321" s="70"/>
      <c r="AF321" s="70"/>
      <c r="AG321" s="70"/>
      <c r="AH321" s="70"/>
    </row>
    <row r="322" spans="1:34" ht="18.75" customHeight="1" x14ac:dyDescent="0.2">
      <c r="A322" s="145" t="s">
        <v>97</v>
      </c>
      <c r="B322" s="144" t="s">
        <v>250</v>
      </c>
      <c r="C322" s="104" t="s">
        <v>168</v>
      </c>
      <c r="D322" s="58"/>
      <c r="E322" s="58"/>
      <c r="F322" s="68">
        <f t="shared" si="67"/>
        <v>693</v>
      </c>
      <c r="G322" s="68">
        <f>SUM(G323:G328)</f>
        <v>693</v>
      </c>
      <c r="H322" s="68">
        <f>SUM(H323:H328)</f>
        <v>0</v>
      </c>
      <c r="I322" s="68">
        <f>SUM(I323:I328)</f>
        <v>0</v>
      </c>
      <c r="J322" s="68">
        <f t="shared" ref="J322:M322" si="68">SUM(J323:J328)</f>
        <v>0</v>
      </c>
      <c r="K322" s="68">
        <f t="shared" si="68"/>
        <v>0</v>
      </c>
      <c r="L322" s="68">
        <f t="shared" si="68"/>
        <v>0</v>
      </c>
      <c r="M322" s="68">
        <f t="shared" si="68"/>
        <v>0</v>
      </c>
      <c r="N322" s="64"/>
      <c r="O322" s="64"/>
      <c r="P322" s="64"/>
      <c r="Q322" s="64"/>
      <c r="R322" s="70"/>
      <c r="S322" s="70"/>
      <c r="T322" s="70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  <c r="AG322" s="70"/>
      <c r="AH322" s="70"/>
    </row>
    <row r="323" spans="1:34" ht="15.75" customHeight="1" x14ac:dyDescent="0.2">
      <c r="A323" s="145"/>
      <c r="B323" s="144"/>
      <c r="C323" s="104" t="s">
        <v>169</v>
      </c>
      <c r="D323" s="58">
        <v>807</v>
      </c>
      <c r="E323" s="58">
        <v>167</v>
      </c>
      <c r="F323" s="68">
        <f t="shared" si="67"/>
        <v>0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4"/>
      <c r="O323" s="64"/>
      <c r="P323" s="64"/>
      <c r="Q323" s="64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</row>
    <row r="324" spans="1:34" ht="15" customHeight="1" x14ac:dyDescent="0.2">
      <c r="A324" s="145"/>
      <c r="B324" s="144"/>
      <c r="C324" s="104" t="s">
        <v>182</v>
      </c>
      <c r="D324" s="58">
        <v>807</v>
      </c>
      <c r="E324" s="58">
        <v>167</v>
      </c>
      <c r="F324" s="68">
        <f t="shared" si="67"/>
        <v>693</v>
      </c>
      <c r="G324" s="68">
        <f>742-49</f>
        <v>693</v>
      </c>
      <c r="H324" s="68">
        <f>760-760</f>
        <v>0</v>
      </c>
      <c r="I324" s="68">
        <f>787-787</f>
        <v>0</v>
      </c>
      <c r="J324" s="68">
        <v>0</v>
      </c>
      <c r="K324" s="68">
        <v>0</v>
      </c>
      <c r="L324" s="68">
        <v>0</v>
      </c>
      <c r="M324" s="68">
        <v>0</v>
      </c>
      <c r="N324" s="64"/>
      <c r="O324" s="64"/>
      <c r="P324" s="64"/>
      <c r="Q324" s="64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</row>
    <row r="325" spans="1:34" s="75" customFormat="1" ht="15" customHeight="1" x14ac:dyDescent="0.2">
      <c r="A325" s="145"/>
      <c r="B325" s="144"/>
      <c r="C325" s="104" t="s">
        <v>176</v>
      </c>
      <c r="D325" s="58"/>
      <c r="E325" s="58"/>
      <c r="F325" s="68">
        <f t="shared" si="67"/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4"/>
      <c r="O325" s="64"/>
      <c r="P325" s="64"/>
      <c r="Q325" s="6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spans="1:34" s="75" customFormat="1" ht="14.25" customHeight="1" x14ac:dyDescent="0.2">
      <c r="A326" s="145"/>
      <c r="B326" s="144"/>
      <c r="C326" s="104" t="s">
        <v>177</v>
      </c>
      <c r="D326" s="58"/>
      <c r="E326" s="58"/>
      <c r="F326" s="68">
        <f t="shared" si="67"/>
        <v>0</v>
      </c>
      <c r="G326" s="68">
        <v>0</v>
      </c>
      <c r="H326" s="68">
        <v>0</v>
      </c>
      <c r="I326" s="68">
        <v>0</v>
      </c>
      <c r="J326" s="68">
        <v>0</v>
      </c>
      <c r="K326" s="68">
        <v>0</v>
      </c>
      <c r="L326" s="68">
        <v>0</v>
      </c>
      <c r="M326" s="68">
        <v>0</v>
      </c>
      <c r="N326" s="64"/>
      <c r="O326" s="64"/>
      <c r="P326" s="64"/>
      <c r="Q326" s="6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spans="1:34" s="75" customFormat="1" ht="15" customHeight="1" x14ac:dyDescent="0.2">
      <c r="A327" s="145"/>
      <c r="B327" s="144"/>
      <c r="C327" s="104" t="s">
        <v>178</v>
      </c>
      <c r="D327" s="58"/>
      <c r="E327" s="58"/>
      <c r="F327" s="68">
        <f t="shared" si="67"/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4"/>
      <c r="O327" s="64"/>
      <c r="P327" s="64"/>
      <c r="Q327" s="6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spans="1:34" s="75" customFormat="1" ht="12" customHeight="1" x14ac:dyDescent="0.2">
      <c r="A328" s="145"/>
      <c r="B328" s="144"/>
      <c r="C328" s="104" t="s">
        <v>179</v>
      </c>
      <c r="D328" s="58"/>
      <c r="E328" s="58"/>
      <c r="F328" s="68">
        <f t="shared" si="67"/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0</v>
      </c>
      <c r="L328" s="68">
        <v>0</v>
      </c>
      <c r="M328" s="68">
        <v>0</v>
      </c>
      <c r="N328" s="64"/>
      <c r="O328" s="64"/>
      <c r="P328" s="64"/>
      <c r="Q328" s="6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spans="1:34" s="75" customFormat="1" ht="15.75" x14ac:dyDescent="0.2">
      <c r="A329" s="145" t="s">
        <v>251</v>
      </c>
      <c r="B329" s="144" t="s">
        <v>252</v>
      </c>
      <c r="C329" s="104" t="s">
        <v>168</v>
      </c>
      <c r="D329" s="58"/>
      <c r="E329" s="58"/>
      <c r="F329" s="68">
        <f t="shared" si="67"/>
        <v>6128.3</v>
      </c>
      <c r="G329" s="68">
        <f>SUM(G330:G335)</f>
        <v>0</v>
      </c>
      <c r="H329" s="68">
        <f>SUM(H330:H335)</f>
        <v>0</v>
      </c>
      <c r="I329" s="68">
        <f>SUM(I330:I335)</f>
        <v>6128.3</v>
      </c>
      <c r="J329" s="68">
        <f t="shared" ref="J329:M329" si="69">SUM(J330:J335)</f>
        <v>0</v>
      </c>
      <c r="K329" s="68">
        <f t="shared" si="69"/>
        <v>0</v>
      </c>
      <c r="L329" s="68">
        <f t="shared" si="69"/>
        <v>0</v>
      </c>
      <c r="M329" s="68">
        <f t="shared" si="69"/>
        <v>0</v>
      </c>
      <c r="N329" s="64"/>
      <c r="O329" s="64"/>
      <c r="P329" s="64"/>
      <c r="Q329" s="6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spans="1:34" s="75" customFormat="1" ht="14.25" customHeight="1" x14ac:dyDescent="0.2">
      <c r="A330" s="145"/>
      <c r="B330" s="144"/>
      <c r="C330" s="104" t="s">
        <v>169</v>
      </c>
      <c r="D330" s="58">
        <v>807</v>
      </c>
      <c r="E330" s="58">
        <v>167</v>
      </c>
      <c r="F330" s="68">
        <f t="shared" si="67"/>
        <v>6128.3</v>
      </c>
      <c r="G330" s="68">
        <v>0</v>
      </c>
      <c r="H330" s="68">
        <v>0</v>
      </c>
      <c r="I330" s="68">
        <v>6128.3</v>
      </c>
      <c r="J330" s="68">
        <v>0</v>
      </c>
      <c r="K330" s="68">
        <v>0</v>
      </c>
      <c r="L330" s="68">
        <v>0</v>
      </c>
      <c r="M330" s="68">
        <v>0</v>
      </c>
      <c r="N330" s="64"/>
      <c r="O330" s="64"/>
      <c r="P330" s="64"/>
      <c r="Q330" s="6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spans="1:34" ht="15.75" x14ac:dyDescent="0.2">
      <c r="A331" s="145"/>
      <c r="B331" s="144"/>
      <c r="C331" s="104" t="s">
        <v>182</v>
      </c>
      <c r="D331" s="58">
        <v>807</v>
      </c>
      <c r="E331" s="58">
        <v>167</v>
      </c>
      <c r="F331" s="68">
        <f t="shared" si="67"/>
        <v>0</v>
      </c>
      <c r="G331" s="68">
        <v>0</v>
      </c>
      <c r="H331" s="68">
        <v>0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4"/>
      <c r="O331" s="64"/>
      <c r="P331" s="64"/>
      <c r="Q331" s="64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</row>
    <row r="332" spans="1:34" ht="15" customHeight="1" x14ac:dyDescent="0.2">
      <c r="A332" s="145"/>
      <c r="B332" s="144"/>
      <c r="C332" s="104" t="s">
        <v>176</v>
      </c>
      <c r="D332" s="58"/>
      <c r="E332" s="58"/>
      <c r="F332" s="68">
        <f t="shared" si="67"/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4"/>
      <c r="O332" s="64"/>
      <c r="P332" s="64"/>
      <c r="Q332" s="64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  <c r="AF332" s="70"/>
      <c r="AG332" s="70"/>
      <c r="AH332" s="70"/>
    </row>
    <row r="333" spans="1:34" ht="15" customHeight="1" x14ac:dyDescent="0.2">
      <c r="A333" s="145"/>
      <c r="B333" s="144"/>
      <c r="C333" s="104" t="s">
        <v>177</v>
      </c>
      <c r="D333" s="58"/>
      <c r="E333" s="58"/>
      <c r="F333" s="68">
        <f t="shared" si="67"/>
        <v>0</v>
      </c>
      <c r="G333" s="68">
        <v>0</v>
      </c>
      <c r="H333" s="68">
        <v>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4"/>
      <c r="O333" s="64"/>
      <c r="P333" s="64"/>
      <c r="Q333" s="64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  <c r="AE333" s="70"/>
      <c r="AF333" s="70"/>
      <c r="AG333" s="70"/>
      <c r="AH333" s="70"/>
    </row>
    <row r="334" spans="1:34" ht="18" customHeight="1" x14ac:dyDescent="0.2">
      <c r="A334" s="145"/>
      <c r="B334" s="144"/>
      <c r="C334" s="104" t="s">
        <v>178</v>
      </c>
      <c r="D334" s="58"/>
      <c r="E334" s="58"/>
      <c r="F334" s="68">
        <f t="shared" si="67"/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4"/>
      <c r="O334" s="64"/>
      <c r="P334" s="64"/>
      <c r="Q334" s="64"/>
      <c r="R334" s="70"/>
      <c r="S334" s="70"/>
      <c r="T334" s="70"/>
      <c r="U334" s="70"/>
      <c r="V334" s="70"/>
      <c r="W334" s="70"/>
      <c r="X334" s="70"/>
      <c r="Y334" s="70"/>
      <c r="Z334" s="70"/>
      <c r="AA334" s="70"/>
      <c r="AB334" s="70"/>
      <c r="AC334" s="70"/>
      <c r="AD334" s="70"/>
      <c r="AE334" s="70"/>
      <c r="AF334" s="70"/>
      <c r="AG334" s="70"/>
      <c r="AH334" s="70"/>
    </row>
    <row r="335" spans="1:34" ht="12.75" customHeight="1" x14ac:dyDescent="0.2">
      <c r="A335" s="145"/>
      <c r="B335" s="144"/>
      <c r="C335" s="104" t="s">
        <v>179</v>
      </c>
      <c r="D335" s="58"/>
      <c r="E335" s="58"/>
      <c r="F335" s="68">
        <f t="shared" si="67"/>
        <v>0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4"/>
      <c r="O335" s="64"/>
      <c r="P335" s="64"/>
      <c r="Q335" s="64"/>
      <c r="R335" s="70"/>
      <c r="S335" s="70"/>
      <c r="T335" s="70"/>
      <c r="U335" s="70"/>
      <c r="V335" s="70"/>
      <c r="W335" s="70"/>
      <c r="X335" s="70"/>
      <c r="Y335" s="70"/>
      <c r="Z335" s="70"/>
      <c r="AA335" s="70"/>
      <c r="AB335" s="70"/>
      <c r="AC335" s="70"/>
      <c r="AD335" s="70"/>
      <c r="AE335" s="70"/>
      <c r="AF335" s="70"/>
      <c r="AG335" s="70"/>
      <c r="AH335" s="70"/>
    </row>
    <row r="336" spans="1:34" ht="15.75" x14ac:dyDescent="0.2">
      <c r="A336" s="145" t="s">
        <v>253</v>
      </c>
      <c r="B336" s="136" t="s">
        <v>254</v>
      </c>
      <c r="C336" s="105" t="s">
        <v>168</v>
      </c>
      <c r="D336" s="61"/>
      <c r="E336" s="61"/>
      <c r="F336" s="63">
        <f t="shared" ref="F336:F399" si="70">SUM(G336:M336)</f>
        <v>1260628.9531</v>
      </c>
      <c r="G336" s="63">
        <f>SUM(G337:G342)</f>
        <v>161118.38</v>
      </c>
      <c r="H336" s="63">
        <f>SUM(H337:H342)</f>
        <v>170533.56889999998</v>
      </c>
      <c r="I336" s="63">
        <f>SUM(I337:I342)</f>
        <v>176948.00079999998</v>
      </c>
      <c r="J336" s="63">
        <f t="shared" ref="J336:M336" si="71">SUM(J337:J342)</f>
        <v>182256.44082399999</v>
      </c>
      <c r="K336" s="63">
        <f t="shared" si="71"/>
        <v>185795.40083999999</v>
      </c>
      <c r="L336" s="63">
        <f t="shared" si="71"/>
        <v>189334.36085600001</v>
      </c>
      <c r="M336" s="63">
        <f t="shared" si="71"/>
        <v>194642.80088</v>
      </c>
      <c r="N336" s="64"/>
      <c r="O336" s="64"/>
      <c r="P336" s="64"/>
      <c r="Q336" s="64"/>
      <c r="R336" s="70"/>
      <c r="S336" s="70"/>
      <c r="T336" s="70"/>
      <c r="U336" s="70"/>
      <c r="V336" s="70"/>
      <c r="W336" s="70"/>
      <c r="X336" s="70"/>
      <c r="Y336" s="70"/>
      <c r="Z336" s="70"/>
      <c r="AA336" s="70"/>
      <c r="AB336" s="70"/>
      <c r="AC336" s="70"/>
      <c r="AD336" s="70"/>
      <c r="AE336" s="70"/>
      <c r="AF336" s="70"/>
      <c r="AG336" s="70"/>
      <c r="AH336" s="70"/>
    </row>
    <row r="337" spans="1:34" ht="14.25" customHeight="1" x14ac:dyDescent="0.2">
      <c r="A337" s="145"/>
      <c r="B337" s="136"/>
      <c r="C337" s="105" t="s">
        <v>169</v>
      </c>
      <c r="D337" s="61">
        <v>832</v>
      </c>
      <c r="E337" s="61">
        <v>168</v>
      </c>
      <c r="F337" s="63">
        <f t="shared" si="70"/>
        <v>0</v>
      </c>
      <c r="G337" s="63">
        <f t="shared" ref="G337:M342" si="72">G344+G351+G442+G449</f>
        <v>0</v>
      </c>
      <c r="H337" s="63">
        <f t="shared" si="72"/>
        <v>0</v>
      </c>
      <c r="I337" s="63">
        <f t="shared" si="72"/>
        <v>0</v>
      </c>
      <c r="J337" s="63">
        <f t="shared" si="72"/>
        <v>0</v>
      </c>
      <c r="K337" s="63">
        <f t="shared" si="72"/>
        <v>0</v>
      </c>
      <c r="L337" s="63">
        <f t="shared" si="72"/>
        <v>0</v>
      </c>
      <c r="M337" s="63">
        <f t="shared" si="72"/>
        <v>0</v>
      </c>
      <c r="N337" s="64"/>
      <c r="O337" s="64"/>
      <c r="P337" s="64"/>
      <c r="Q337" s="64"/>
      <c r="R337" s="70"/>
      <c r="S337" s="70"/>
      <c r="T337" s="70"/>
      <c r="U337" s="70"/>
      <c r="V337" s="70"/>
      <c r="W337" s="70"/>
      <c r="X337" s="70"/>
      <c r="Y337" s="70"/>
      <c r="Z337" s="70"/>
      <c r="AA337" s="70"/>
      <c r="AB337" s="70"/>
      <c r="AC337" s="70"/>
      <c r="AD337" s="70"/>
      <c r="AE337" s="70"/>
      <c r="AF337" s="70"/>
      <c r="AG337" s="70"/>
      <c r="AH337" s="70"/>
    </row>
    <row r="338" spans="1:34" ht="18" customHeight="1" x14ac:dyDescent="0.2">
      <c r="A338" s="145"/>
      <c r="B338" s="136"/>
      <c r="C338" s="105" t="s">
        <v>182</v>
      </c>
      <c r="D338" s="61">
        <v>832</v>
      </c>
      <c r="E338" s="61">
        <v>168</v>
      </c>
      <c r="F338" s="63">
        <f t="shared" si="70"/>
        <v>1260628.9531</v>
      </c>
      <c r="G338" s="63">
        <f t="shared" si="72"/>
        <v>161118.38</v>
      </c>
      <c r="H338" s="63">
        <f t="shared" si="72"/>
        <v>170533.56889999998</v>
      </c>
      <c r="I338" s="63">
        <f t="shared" si="72"/>
        <v>176948.00079999998</v>
      </c>
      <c r="J338" s="63">
        <f t="shared" si="72"/>
        <v>182256.44082399999</v>
      </c>
      <c r="K338" s="63">
        <f t="shared" si="72"/>
        <v>185795.40083999999</v>
      </c>
      <c r="L338" s="63">
        <f t="shared" si="72"/>
        <v>189334.36085600001</v>
      </c>
      <c r="M338" s="63">
        <f t="shared" si="72"/>
        <v>194642.80088</v>
      </c>
      <c r="N338" s="64"/>
      <c r="O338" s="64"/>
      <c r="P338" s="64"/>
      <c r="Q338" s="64"/>
      <c r="R338" s="70"/>
      <c r="S338" s="70"/>
      <c r="T338" s="70"/>
      <c r="U338" s="70"/>
      <c r="V338" s="70"/>
      <c r="W338" s="70"/>
      <c r="X338" s="70"/>
      <c r="Y338" s="70"/>
      <c r="Z338" s="70"/>
      <c r="AA338" s="70"/>
      <c r="AB338" s="70"/>
      <c r="AC338" s="70"/>
      <c r="AD338" s="70"/>
      <c r="AE338" s="70"/>
      <c r="AF338" s="70"/>
      <c r="AG338" s="70"/>
      <c r="AH338" s="70"/>
    </row>
    <row r="339" spans="1:34" ht="14.45" customHeight="1" x14ac:dyDescent="0.2">
      <c r="A339" s="145"/>
      <c r="B339" s="136"/>
      <c r="C339" s="105" t="s">
        <v>176</v>
      </c>
      <c r="D339" s="61"/>
      <c r="E339" s="61"/>
      <c r="F339" s="63">
        <f t="shared" si="70"/>
        <v>0</v>
      </c>
      <c r="G339" s="63">
        <f t="shared" si="72"/>
        <v>0</v>
      </c>
      <c r="H339" s="63">
        <f t="shared" si="72"/>
        <v>0</v>
      </c>
      <c r="I339" s="63">
        <f t="shared" si="72"/>
        <v>0</v>
      </c>
      <c r="J339" s="63">
        <f t="shared" si="72"/>
        <v>0</v>
      </c>
      <c r="K339" s="63">
        <f t="shared" si="72"/>
        <v>0</v>
      </c>
      <c r="L339" s="63">
        <f t="shared" si="72"/>
        <v>0</v>
      </c>
      <c r="M339" s="63">
        <f t="shared" si="72"/>
        <v>0</v>
      </c>
      <c r="N339" s="64"/>
      <c r="O339" s="64"/>
      <c r="P339" s="64"/>
      <c r="Q339" s="64"/>
      <c r="R339" s="70"/>
      <c r="S339" s="70"/>
      <c r="T339" s="70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  <c r="AE339" s="70"/>
      <c r="AF339" s="70"/>
      <c r="AG339" s="70"/>
      <c r="AH339" s="70"/>
    </row>
    <row r="340" spans="1:34" ht="14.45" customHeight="1" x14ac:dyDescent="0.2">
      <c r="A340" s="145"/>
      <c r="B340" s="136"/>
      <c r="C340" s="105" t="s">
        <v>177</v>
      </c>
      <c r="D340" s="61"/>
      <c r="E340" s="61"/>
      <c r="F340" s="63">
        <f t="shared" si="70"/>
        <v>0</v>
      </c>
      <c r="G340" s="63">
        <f t="shared" si="72"/>
        <v>0</v>
      </c>
      <c r="H340" s="63">
        <f t="shared" si="72"/>
        <v>0</v>
      </c>
      <c r="I340" s="63">
        <f t="shared" si="72"/>
        <v>0</v>
      </c>
      <c r="J340" s="63">
        <f t="shared" si="72"/>
        <v>0</v>
      </c>
      <c r="K340" s="63">
        <f t="shared" si="72"/>
        <v>0</v>
      </c>
      <c r="L340" s="63">
        <f t="shared" si="72"/>
        <v>0</v>
      </c>
      <c r="M340" s="63">
        <f t="shared" si="72"/>
        <v>0</v>
      </c>
      <c r="N340" s="64"/>
      <c r="O340" s="64"/>
      <c r="P340" s="64"/>
      <c r="Q340" s="64"/>
      <c r="R340" s="70"/>
      <c r="S340" s="70"/>
      <c r="T340" s="70"/>
      <c r="U340" s="70"/>
      <c r="V340" s="70"/>
      <c r="W340" s="70"/>
      <c r="X340" s="70"/>
      <c r="Y340" s="70"/>
      <c r="Z340" s="70"/>
      <c r="AA340" s="70"/>
      <c r="AB340" s="70"/>
      <c r="AC340" s="70"/>
      <c r="AD340" s="70"/>
      <c r="AE340" s="70"/>
      <c r="AF340" s="70"/>
      <c r="AG340" s="70"/>
      <c r="AH340" s="70"/>
    </row>
    <row r="341" spans="1:34" ht="14.45" customHeight="1" x14ac:dyDescent="0.2">
      <c r="A341" s="145"/>
      <c r="B341" s="136"/>
      <c r="C341" s="105" t="s">
        <v>178</v>
      </c>
      <c r="D341" s="61"/>
      <c r="E341" s="61"/>
      <c r="F341" s="63">
        <f t="shared" si="70"/>
        <v>0</v>
      </c>
      <c r="G341" s="63">
        <f t="shared" si="72"/>
        <v>0</v>
      </c>
      <c r="H341" s="63">
        <f t="shared" si="72"/>
        <v>0</v>
      </c>
      <c r="I341" s="63">
        <f t="shared" si="72"/>
        <v>0</v>
      </c>
      <c r="J341" s="63">
        <f t="shared" si="72"/>
        <v>0</v>
      </c>
      <c r="K341" s="63">
        <f t="shared" si="72"/>
        <v>0</v>
      </c>
      <c r="L341" s="63">
        <f t="shared" si="72"/>
        <v>0</v>
      </c>
      <c r="M341" s="63">
        <f t="shared" si="72"/>
        <v>0</v>
      </c>
      <c r="N341" s="64"/>
      <c r="O341" s="64"/>
      <c r="P341" s="64"/>
      <c r="Q341" s="64"/>
      <c r="R341" s="70"/>
      <c r="S341" s="70"/>
      <c r="T341" s="70"/>
      <c r="U341" s="70"/>
      <c r="V341" s="70"/>
      <c r="W341" s="70"/>
      <c r="X341" s="70"/>
      <c r="Y341" s="70"/>
      <c r="Z341" s="70"/>
      <c r="AA341" s="70"/>
      <c r="AB341" s="70"/>
      <c r="AC341" s="70"/>
      <c r="AD341" s="70"/>
      <c r="AE341" s="70"/>
      <c r="AF341" s="70"/>
      <c r="AG341" s="70"/>
      <c r="AH341" s="70"/>
    </row>
    <row r="342" spans="1:34" ht="13.5" customHeight="1" x14ac:dyDescent="0.2">
      <c r="A342" s="145"/>
      <c r="B342" s="136"/>
      <c r="C342" s="105" t="s">
        <v>179</v>
      </c>
      <c r="D342" s="61"/>
      <c r="E342" s="61"/>
      <c r="F342" s="63">
        <f t="shared" si="70"/>
        <v>0</v>
      </c>
      <c r="G342" s="63">
        <f t="shared" si="72"/>
        <v>0</v>
      </c>
      <c r="H342" s="63">
        <f t="shared" si="72"/>
        <v>0</v>
      </c>
      <c r="I342" s="63">
        <f t="shared" si="72"/>
        <v>0</v>
      </c>
      <c r="J342" s="63">
        <f t="shared" si="72"/>
        <v>0</v>
      </c>
      <c r="K342" s="63">
        <f t="shared" si="72"/>
        <v>0</v>
      </c>
      <c r="L342" s="63">
        <f t="shared" si="72"/>
        <v>0</v>
      </c>
      <c r="M342" s="63">
        <f t="shared" si="72"/>
        <v>0</v>
      </c>
      <c r="N342" s="64"/>
      <c r="O342" s="64"/>
      <c r="P342" s="64"/>
      <c r="Q342" s="64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</row>
    <row r="343" spans="1:34" ht="18" customHeight="1" x14ac:dyDescent="0.2">
      <c r="A343" s="145" t="s">
        <v>98</v>
      </c>
      <c r="B343" s="144" t="s">
        <v>255</v>
      </c>
      <c r="C343" s="104" t="s">
        <v>168</v>
      </c>
      <c r="D343" s="58"/>
      <c r="E343" s="58"/>
      <c r="F343" s="68">
        <f t="shared" si="70"/>
        <v>1002907.5599999999</v>
      </c>
      <c r="G343" s="68">
        <f>SUM(G344:G349)</f>
        <v>128658.58000000002</v>
      </c>
      <c r="H343" s="68">
        <f>SUM(H344:H349)</f>
        <v>135713</v>
      </c>
      <c r="I343" s="68">
        <f>SUM(I344:I349)</f>
        <v>140673.51999999999</v>
      </c>
      <c r="J343" s="68">
        <f t="shared" ref="J343:M343" si="73">SUM(J344:J349)</f>
        <v>144893.72560000001</v>
      </c>
      <c r="K343" s="68">
        <f t="shared" si="73"/>
        <v>147707.196</v>
      </c>
      <c r="L343" s="68">
        <f t="shared" si="73"/>
        <v>150520.66639999999</v>
      </c>
      <c r="M343" s="68">
        <f t="shared" si="73"/>
        <v>154740.872</v>
      </c>
      <c r="N343" s="64"/>
      <c r="O343" s="64"/>
      <c r="P343" s="64"/>
      <c r="Q343" s="64"/>
      <c r="R343" s="70"/>
      <c r="S343" s="70"/>
      <c r="T343" s="70"/>
      <c r="U343" s="70"/>
      <c r="V343" s="70"/>
      <c r="W343" s="70"/>
      <c r="X343" s="70"/>
      <c r="Y343" s="70"/>
      <c r="Z343" s="70"/>
      <c r="AA343" s="70"/>
      <c r="AB343" s="70"/>
      <c r="AC343" s="70"/>
      <c r="AD343" s="70"/>
      <c r="AE343" s="70"/>
      <c r="AF343" s="70"/>
      <c r="AG343" s="70"/>
      <c r="AH343" s="70"/>
    </row>
    <row r="344" spans="1:34" ht="15" customHeight="1" x14ac:dyDescent="0.2">
      <c r="A344" s="145"/>
      <c r="B344" s="144"/>
      <c r="C344" s="104" t="s">
        <v>169</v>
      </c>
      <c r="D344" s="58">
        <v>832</v>
      </c>
      <c r="E344" s="58">
        <v>168</v>
      </c>
      <c r="F344" s="68">
        <f t="shared" si="70"/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4"/>
      <c r="O344" s="64"/>
      <c r="P344" s="64"/>
      <c r="Q344" s="64"/>
      <c r="R344" s="70"/>
      <c r="S344" s="70"/>
      <c r="T344" s="70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</row>
    <row r="345" spans="1:34" ht="15.75" x14ac:dyDescent="0.2">
      <c r="A345" s="145"/>
      <c r="B345" s="144"/>
      <c r="C345" s="104" t="s">
        <v>182</v>
      </c>
      <c r="D345" s="58">
        <v>832</v>
      </c>
      <c r="E345" s="58">
        <v>168</v>
      </c>
      <c r="F345" s="68">
        <f t="shared" si="70"/>
        <v>1002907.5599999999</v>
      </c>
      <c r="G345" s="68">
        <f>129333.17+293.6+110.6-1078.79</f>
        <v>128658.58000000002</v>
      </c>
      <c r="H345" s="68">
        <f>140598.49-3875.5-1009.99</f>
        <v>135713</v>
      </c>
      <c r="I345" s="68">
        <v>140673.51999999999</v>
      </c>
      <c r="J345" s="68">
        <v>144893.72560000001</v>
      </c>
      <c r="K345" s="68">
        <v>147707.196</v>
      </c>
      <c r="L345" s="68">
        <v>150520.66639999999</v>
      </c>
      <c r="M345" s="68">
        <v>154740.872</v>
      </c>
      <c r="N345" s="64"/>
      <c r="O345" s="64"/>
      <c r="P345" s="64"/>
      <c r="Q345" s="64"/>
      <c r="R345" s="70"/>
      <c r="S345" s="70"/>
      <c r="T345" s="70"/>
      <c r="U345" s="70"/>
      <c r="V345" s="70"/>
      <c r="W345" s="70"/>
      <c r="X345" s="70"/>
      <c r="Y345" s="70"/>
      <c r="Z345" s="70"/>
      <c r="AA345" s="70"/>
      <c r="AB345" s="70"/>
      <c r="AC345" s="70"/>
      <c r="AD345" s="70"/>
      <c r="AE345" s="70"/>
      <c r="AF345" s="70"/>
      <c r="AG345" s="70"/>
      <c r="AH345" s="70"/>
    </row>
    <row r="346" spans="1:34" ht="16.5" customHeight="1" x14ac:dyDescent="0.2">
      <c r="A346" s="145"/>
      <c r="B346" s="144"/>
      <c r="C346" s="104" t="s">
        <v>176</v>
      </c>
      <c r="D346" s="58"/>
      <c r="E346" s="58"/>
      <c r="F346" s="68">
        <f t="shared" si="70"/>
        <v>0</v>
      </c>
      <c r="G346" s="68">
        <v>0</v>
      </c>
      <c r="H346" s="68">
        <v>0</v>
      </c>
      <c r="I346" s="68">
        <v>0</v>
      </c>
      <c r="J346" s="68">
        <v>0</v>
      </c>
      <c r="K346" s="68">
        <v>0</v>
      </c>
      <c r="L346" s="68">
        <v>0</v>
      </c>
      <c r="M346" s="68">
        <v>0</v>
      </c>
      <c r="N346" s="64"/>
      <c r="O346" s="64"/>
      <c r="P346" s="64"/>
      <c r="Q346" s="64"/>
      <c r="R346" s="70"/>
      <c r="S346" s="70"/>
      <c r="T346" s="70"/>
      <c r="U346" s="70"/>
      <c r="V346" s="70"/>
      <c r="W346" s="70"/>
      <c r="X346" s="70"/>
      <c r="Y346" s="70"/>
      <c r="Z346" s="70"/>
      <c r="AA346" s="70"/>
      <c r="AB346" s="70"/>
      <c r="AC346" s="70"/>
      <c r="AD346" s="70"/>
      <c r="AE346" s="70"/>
      <c r="AF346" s="70"/>
      <c r="AG346" s="70"/>
      <c r="AH346" s="70"/>
    </row>
    <row r="347" spans="1:34" ht="31.5" x14ac:dyDescent="0.2">
      <c r="A347" s="145"/>
      <c r="B347" s="144"/>
      <c r="C347" s="104" t="s">
        <v>177</v>
      </c>
      <c r="D347" s="58"/>
      <c r="E347" s="58"/>
      <c r="F347" s="68">
        <f t="shared" si="70"/>
        <v>0</v>
      </c>
      <c r="G347" s="68">
        <v>0</v>
      </c>
      <c r="H347" s="68">
        <v>0</v>
      </c>
      <c r="I347" s="68">
        <v>0</v>
      </c>
      <c r="J347" s="68">
        <v>0</v>
      </c>
      <c r="K347" s="68">
        <v>0</v>
      </c>
      <c r="L347" s="68">
        <v>0</v>
      </c>
      <c r="M347" s="68">
        <v>0</v>
      </c>
      <c r="N347" s="64"/>
      <c r="O347" s="64"/>
      <c r="P347" s="64"/>
      <c r="Q347" s="64"/>
      <c r="R347" s="70"/>
      <c r="S347" s="70"/>
      <c r="T347" s="70"/>
      <c r="U347" s="70"/>
      <c r="V347" s="70"/>
      <c r="W347" s="70"/>
      <c r="X347" s="70"/>
      <c r="Y347" s="70"/>
      <c r="Z347" s="70"/>
      <c r="AA347" s="70"/>
      <c r="AB347" s="70"/>
      <c r="AC347" s="70"/>
      <c r="AD347" s="70"/>
      <c r="AE347" s="70"/>
      <c r="AF347" s="70"/>
      <c r="AG347" s="70"/>
      <c r="AH347" s="70"/>
    </row>
    <row r="348" spans="1:34" ht="15.75" customHeight="1" x14ac:dyDescent="0.2">
      <c r="A348" s="145"/>
      <c r="B348" s="144"/>
      <c r="C348" s="104" t="s">
        <v>178</v>
      </c>
      <c r="D348" s="58"/>
      <c r="E348" s="58"/>
      <c r="F348" s="68">
        <f t="shared" si="70"/>
        <v>0</v>
      </c>
      <c r="G348" s="68">
        <v>0</v>
      </c>
      <c r="H348" s="68">
        <v>0</v>
      </c>
      <c r="I348" s="68">
        <v>0</v>
      </c>
      <c r="J348" s="68">
        <v>0</v>
      </c>
      <c r="K348" s="68">
        <v>0</v>
      </c>
      <c r="L348" s="68">
        <v>0</v>
      </c>
      <c r="M348" s="68">
        <v>0</v>
      </c>
      <c r="N348" s="64"/>
      <c r="O348" s="64"/>
      <c r="P348" s="64"/>
      <c r="Q348" s="64"/>
      <c r="R348" s="70"/>
      <c r="S348" s="70"/>
      <c r="T348" s="70"/>
      <c r="U348" s="70"/>
      <c r="V348" s="70"/>
      <c r="W348" s="70"/>
      <c r="X348" s="70"/>
      <c r="Y348" s="70"/>
      <c r="Z348" s="70"/>
      <c r="AA348" s="70"/>
      <c r="AB348" s="70"/>
      <c r="AC348" s="70"/>
      <c r="AD348" s="70"/>
      <c r="AE348" s="70"/>
      <c r="AF348" s="70"/>
      <c r="AG348" s="70"/>
      <c r="AH348" s="70"/>
    </row>
    <row r="349" spans="1:34" ht="12.75" customHeight="1" x14ac:dyDescent="0.2">
      <c r="A349" s="145"/>
      <c r="B349" s="144"/>
      <c r="C349" s="104" t="s">
        <v>179</v>
      </c>
      <c r="D349" s="58"/>
      <c r="E349" s="58"/>
      <c r="F349" s="68">
        <f t="shared" si="70"/>
        <v>0</v>
      </c>
      <c r="G349" s="68">
        <v>0</v>
      </c>
      <c r="H349" s="68">
        <v>0</v>
      </c>
      <c r="I349" s="68">
        <v>0</v>
      </c>
      <c r="J349" s="68">
        <v>0</v>
      </c>
      <c r="K349" s="68">
        <v>0</v>
      </c>
      <c r="L349" s="68">
        <v>0</v>
      </c>
      <c r="M349" s="68">
        <v>0</v>
      </c>
      <c r="N349" s="64"/>
      <c r="O349" s="64"/>
      <c r="P349" s="64"/>
      <c r="Q349" s="64"/>
      <c r="R349" s="70"/>
      <c r="S349" s="70"/>
      <c r="T349" s="70"/>
      <c r="U349" s="70"/>
      <c r="V349" s="70"/>
      <c r="W349" s="70"/>
      <c r="X349" s="70"/>
      <c r="Y349" s="70"/>
      <c r="Z349" s="70"/>
      <c r="AA349" s="70"/>
      <c r="AB349" s="70"/>
      <c r="AC349" s="70"/>
      <c r="AD349" s="70"/>
      <c r="AE349" s="70"/>
      <c r="AF349" s="70"/>
      <c r="AG349" s="70"/>
      <c r="AH349" s="70"/>
    </row>
    <row r="350" spans="1:34" ht="12.75" customHeight="1" x14ac:dyDescent="0.2">
      <c r="A350" s="145" t="s">
        <v>99</v>
      </c>
      <c r="B350" s="144" t="s">
        <v>256</v>
      </c>
      <c r="C350" s="104" t="s">
        <v>168</v>
      </c>
      <c r="D350" s="58"/>
      <c r="E350" s="58"/>
      <c r="F350" s="68">
        <f t="shared" si="70"/>
        <v>91756.043099999995</v>
      </c>
      <c r="G350" s="68">
        <f>SUM(G351:G356)</f>
        <v>7564</v>
      </c>
      <c r="H350" s="68">
        <f>SUM(H351:H356)</f>
        <v>9625.8688999999995</v>
      </c>
      <c r="I350" s="68">
        <f>SUM(I351:I356)</f>
        <v>14203.0808</v>
      </c>
      <c r="J350" s="68">
        <f t="shared" ref="J350:M350" si="74">SUM(J351:J356)</f>
        <v>14629.173224</v>
      </c>
      <c r="K350" s="68">
        <f t="shared" si="74"/>
        <v>14913.234840000001</v>
      </c>
      <c r="L350" s="68">
        <f t="shared" si="74"/>
        <v>15197.296456</v>
      </c>
      <c r="M350" s="68">
        <f t="shared" si="74"/>
        <v>15623.38888</v>
      </c>
      <c r="N350" s="64"/>
      <c r="O350" s="64"/>
      <c r="P350" s="64"/>
      <c r="Q350" s="64"/>
      <c r="R350" s="70"/>
      <c r="S350" s="70"/>
      <c r="T350" s="70"/>
      <c r="U350" s="70"/>
      <c r="V350" s="70"/>
      <c r="W350" s="70"/>
      <c r="X350" s="70"/>
      <c r="Y350" s="70"/>
      <c r="Z350" s="70"/>
      <c r="AA350" s="70"/>
      <c r="AB350" s="70"/>
      <c r="AC350" s="70"/>
      <c r="AD350" s="70"/>
      <c r="AE350" s="70"/>
      <c r="AF350" s="70"/>
      <c r="AG350" s="70"/>
      <c r="AH350" s="70"/>
    </row>
    <row r="351" spans="1:34" ht="12.75" customHeight="1" x14ac:dyDescent="0.2">
      <c r="A351" s="145"/>
      <c r="B351" s="144"/>
      <c r="C351" s="104" t="s">
        <v>169</v>
      </c>
      <c r="D351" s="58">
        <v>832</v>
      </c>
      <c r="E351" s="58">
        <v>168</v>
      </c>
      <c r="F351" s="68">
        <f t="shared" si="70"/>
        <v>0</v>
      </c>
      <c r="G351" s="68">
        <f>G372+G379+G386+G393+G358+G365+G400+G407+G414+G421+G428+G435</f>
        <v>0</v>
      </c>
      <c r="H351" s="68">
        <f t="shared" ref="H351:M356" si="75">H372+H379+H386+H393+H358+H365+H400+H407+H414+H421+H428+H435</f>
        <v>0</v>
      </c>
      <c r="I351" s="68">
        <f t="shared" si="75"/>
        <v>0</v>
      </c>
      <c r="J351" s="68">
        <f t="shared" si="75"/>
        <v>0</v>
      </c>
      <c r="K351" s="68">
        <f t="shared" si="75"/>
        <v>0</v>
      </c>
      <c r="L351" s="68">
        <f t="shared" si="75"/>
        <v>0</v>
      </c>
      <c r="M351" s="68">
        <f t="shared" si="75"/>
        <v>0</v>
      </c>
      <c r="N351" s="64"/>
      <c r="O351" s="64"/>
      <c r="P351" s="64"/>
      <c r="Q351" s="64"/>
      <c r="R351" s="70"/>
      <c r="S351" s="70"/>
      <c r="T351" s="70"/>
      <c r="U351" s="70"/>
      <c r="V351" s="70"/>
      <c r="W351" s="70"/>
      <c r="X351" s="70"/>
      <c r="Y351" s="70"/>
      <c r="Z351" s="70"/>
      <c r="AA351" s="70"/>
      <c r="AB351" s="70"/>
      <c r="AC351" s="70"/>
      <c r="AD351" s="70"/>
      <c r="AE351" s="70"/>
      <c r="AF351" s="70"/>
      <c r="AG351" s="70"/>
      <c r="AH351" s="70"/>
    </row>
    <row r="352" spans="1:34" ht="15.75" x14ac:dyDescent="0.2">
      <c r="A352" s="145"/>
      <c r="B352" s="144"/>
      <c r="C352" s="104" t="s">
        <v>182</v>
      </c>
      <c r="D352" s="58">
        <v>832</v>
      </c>
      <c r="E352" s="58">
        <v>168</v>
      </c>
      <c r="F352" s="68">
        <f t="shared" si="70"/>
        <v>91756.043099999995</v>
      </c>
      <c r="G352" s="68">
        <f t="shared" ref="G352:I356" si="76">G373+G380+G387+G394+G359+G366+G401+G408+G415+G422+G429+G436</f>
        <v>7564</v>
      </c>
      <c r="H352" s="68">
        <f t="shared" si="76"/>
        <v>9625.8688999999995</v>
      </c>
      <c r="I352" s="68">
        <f t="shared" si="76"/>
        <v>14203.0808</v>
      </c>
      <c r="J352" s="68">
        <f t="shared" si="75"/>
        <v>14629.173224</v>
      </c>
      <c r="K352" s="68">
        <f t="shared" si="75"/>
        <v>14913.234840000001</v>
      </c>
      <c r="L352" s="68">
        <f t="shared" si="75"/>
        <v>15197.296456</v>
      </c>
      <c r="M352" s="68">
        <f t="shared" si="75"/>
        <v>15623.38888</v>
      </c>
      <c r="N352" s="64"/>
      <c r="O352" s="64"/>
      <c r="P352" s="64"/>
      <c r="Q352" s="64"/>
      <c r="R352" s="70"/>
      <c r="S352" s="70"/>
      <c r="T352" s="70"/>
      <c r="U352" s="70"/>
      <c r="V352" s="70"/>
      <c r="W352" s="70"/>
      <c r="X352" s="70"/>
      <c r="Y352" s="70"/>
      <c r="Z352" s="70"/>
      <c r="AA352" s="70"/>
      <c r="AB352" s="70"/>
      <c r="AC352" s="70"/>
      <c r="AD352" s="70"/>
      <c r="AE352" s="70"/>
      <c r="AF352" s="70"/>
      <c r="AG352" s="70"/>
      <c r="AH352" s="70"/>
    </row>
    <row r="353" spans="1:34" ht="15.75" x14ac:dyDescent="0.2">
      <c r="A353" s="145"/>
      <c r="B353" s="144"/>
      <c r="C353" s="104" t="s">
        <v>176</v>
      </c>
      <c r="D353" s="58"/>
      <c r="E353" s="58"/>
      <c r="F353" s="68">
        <f t="shared" si="70"/>
        <v>0</v>
      </c>
      <c r="G353" s="68">
        <f t="shared" si="76"/>
        <v>0</v>
      </c>
      <c r="H353" s="68">
        <f t="shared" si="76"/>
        <v>0</v>
      </c>
      <c r="I353" s="68">
        <f t="shared" si="76"/>
        <v>0</v>
      </c>
      <c r="J353" s="68">
        <f t="shared" si="75"/>
        <v>0</v>
      </c>
      <c r="K353" s="68">
        <f t="shared" si="75"/>
        <v>0</v>
      </c>
      <c r="L353" s="68">
        <f t="shared" si="75"/>
        <v>0</v>
      </c>
      <c r="M353" s="68">
        <f t="shared" si="75"/>
        <v>0</v>
      </c>
      <c r="N353" s="64"/>
      <c r="O353" s="64"/>
      <c r="P353" s="64"/>
      <c r="Q353" s="64"/>
      <c r="R353" s="70"/>
      <c r="S353" s="70"/>
      <c r="T353" s="70"/>
      <c r="U353" s="70"/>
      <c r="V353" s="70"/>
      <c r="W353" s="70"/>
      <c r="X353" s="70"/>
      <c r="Y353" s="70"/>
      <c r="Z353" s="70"/>
      <c r="AA353" s="70"/>
      <c r="AB353" s="70"/>
      <c r="AC353" s="70"/>
      <c r="AD353" s="70"/>
      <c r="AE353" s="70"/>
      <c r="AF353" s="70"/>
      <c r="AG353" s="70"/>
      <c r="AH353" s="70"/>
    </row>
    <row r="354" spans="1:34" ht="31.5" x14ac:dyDescent="0.2">
      <c r="A354" s="145"/>
      <c r="B354" s="144"/>
      <c r="C354" s="104" t="s">
        <v>177</v>
      </c>
      <c r="D354" s="58"/>
      <c r="E354" s="58"/>
      <c r="F354" s="68">
        <f t="shared" si="70"/>
        <v>0</v>
      </c>
      <c r="G354" s="68">
        <f t="shared" si="76"/>
        <v>0</v>
      </c>
      <c r="H354" s="68">
        <f t="shared" si="76"/>
        <v>0</v>
      </c>
      <c r="I354" s="68">
        <f t="shared" si="76"/>
        <v>0</v>
      </c>
      <c r="J354" s="68">
        <f t="shared" si="75"/>
        <v>0</v>
      </c>
      <c r="K354" s="68">
        <f t="shared" si="75"/>
        <v>0</v>
      </c>
      <c r="L354" s="68">
        <f t="shared" si="75"/>
        <v>0</v>
      </c>
      <c r="M354" s="68">
        <f t="shared" si="75"/>
        <v>0</v>
      </c>
      <c r="N354" s="64"/>
      <c r="O354" s="64"/>
      <c r="P354" s="64"/>
      <c r="Q354" s="64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</row>
    <row r="355" spans="1:34" ht="18" customHeight="1" x14ac:dyDescent="0.2">
      <c r="A355" s="145"/>
      <c r="B355" s="144"/>
      <c r="C355" s="104" t="s">
        <v>178</v>
      </c>
      <c r="D355" s="58"/>
      <c r="E355" s="58"/>
      <c r="F355" s="68">
        <f t="shared" si="70"/>
        <v>0</v>
      </c>
      <c r="G355" s="68">
        <f t="shared" si="76"/>
        <v>0</v>
      </c>
      <c r="H355" s="68">
        <f t="shared" si="76"/>
        <v>0</v>
      </c>
      <c r="I355" s="68">
        <f t="shared" si="76"/>
        <v>0</v>
      </c>
      <c r="J355" s="68">
        <f t="shared" si="75"/>
        <v>0</v>
      </c>
      <c r="K355" s="68">
        <f t="shared" si="75"/>
        <v>0</v>
      </c>
      <c r="L355" s="68">
        <f t="shared" si="75"/>
        <v>0</v>
      </c>
      <c r="M355" s="68">
        <f t="shared" si="75"/>
        <v>0</v>
      </c>
      <c r="N355" s="64"/>
      <c r="O355" s="64"/>
      <c r="P355" s="64"/>
      <c r="Q355" s="64"/>
      <c r="R355" s="70"/>
      <c r="S355" s="70"/>
      <c r="T355" s="70"/>
      <c r="U355" s="70"/>
      <c r="V355" s="70"/>
      <c r="W355" s="70"/>
      <c r="X355" s="70"/>
      <c r="Y355" s="70"/>
      <c r="Z355" s="70"/>
      <c r="AA355" s="70"/>
      <c r="AB355" s="70"/>
      <c r="AC355" s="70"/>
      <c r="AD355" s="70"/>
      <c r="AE355" s="70"/>
      <c r="AF355" s="70"/>
      <c r="AG355" s="70"/>
      <c r="AH355" s="70"/>
    </row>
    <row r="356" spans="1:34" ht="31.5" x14ac:dyDescent="0.2">
      <c r="A356" s="145"/>
      <c r="B356" s="144"/>
      <c r="C356" s="104" t="s">
        <v>179</v>
      </c>
      <c r="D356" s="58"/>
      <c r="E356" s="58"/>
      <c r="F356" s="68">
        <f t="shared" si="70"/>
        <v>0</v>
      </c>
      <c r="G356" s="68">
        <f t="shared" si="76"/>
        <v>0</v>
      </c>
      <c r="H356" s="68">
        <f t="shared" si="76"/>
        <v>0</v>
      </c>
      <c r="I356" s="68">
        <f t="shared" si="76"/>
        <v>0</v>
      </c>
      <c r="J356" s="68">
        <f t="shared" si="75"/>
        <v>0</v>
      </c>
      <c r="K356" s="68">
        <f t="shared" si="75"/>
        <v>0</v>
      </c>
      <c r="L356" s="68">
        <f t="shared" si="75"/>
        <v>0</v>
      </c>
      <c r="M356" s="68">
        <f t="shared" si="75"/>
        <v>0</v>
      </c>
      <c r="N356" s="64"/>
      <c r="O356" s="64"/>
      <c r="P356" s="64"/>
      <c r="Q356" s="64"/>
      <c r="R356" s="70"/>
      <c r="S356" s="70"/>
      <c r="T356" s="70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</row>
    <row r="357" spans="1:34" ht="15.75" x14ac:dyDescent="0.2">
      <c r="A357" s="145" t="s">
        <v>257</v>
      </c>
      <c r="B357" s="144" t="s">
        <v>258</v>
      </c>
      <c r="C357" s="104" t="s">
        <v>168</v>
      </c>
      <c r="D357" s="58"/>
      <c r="E357" s="58"/>
      <c r="F357" s="68">
        <f t="shared" si="70"/>
        <v>6294</v>
      </c>
      <c r="G357" s="68">
        <f>SUM(G358:G363)</f>
        <v>6294</v>
      </c>
      <c r="H357" s="68">
        <f>SUM(H358:H363)</f>
        <v>0</v>
      </c>
      <c r="I357" s="68">
        <f>SUM(I358:I363)</f>
        <v>0</v>
      </c>
      <c r="J357" s="68">
        <f t="shared" ref="J357:M357" si="77">SUM(J358:J363)</f>
        <v>0</v>
      </c>
      <c r="K357" s="68">
        <f t="shared" si="77"/>
        <v>0</v>
      </c>
      <c r="L357" s="68">
        <f t="shared" si="77"/>
        <v>0</v>
      </c>
      <c r="M357" s="68">
        <f t="shared" si="77"/>
        <v>0</v>
      </c>
      <c r="N357" s="64"/>
      <c r="O357" s="64"/>
      <c r="P357" s="64"/>
      <c r="Q357" s="64"/>
      <c r="R357" s="70"/>
      <c r="S357" s="70"/>
      <c r="T357" s="70"/>
      <c r="U357" s="70"/>
      <c r="V357" s="70"/>
      <c r="W357" s="70"/>
      <c r="X357" s="70"/>
      <c r="Y357" s="70"/>
      <c r="Z357" s="70"/>
      <c r="AA357" s="70"/>
      <c r="AB357" s="70"/>
      <c r="AC357" s="70"/>
      <c r="AD357" s="70"/>
      <c r="AE357" s="70"/>
      <c r="AF357" s="70"/>
      <c r="AG357" s="70"/>
      <c r="AH357" s="70"/>
    </row>
    <row r="358" spans="1:34" ht="18" customHeight="1" x14ac:dyDescent="0.2">
      <c r="A358" s="145"/>
      <c r="B358" s="144"/>
      <c r="C358" s="104" t="s">
        <v>169</v>
      </c>
      <c r="D358" s="58">
        <v>832</v>
      </c>
      <c r="E358" s="58">
        <v>168</v>
      </c>
      <c r="F358" s="68">
        <f t="shared" si="70"/>
        <v>0</v>
      </c>
      <c r="G358" s="68">
        <v>0</v>
      </c>
      <c r="H358" s="68">
        <v>0</v>
      </c>
      <c r="I358" s="68">
        <v>0</v>
      </c>
      <c r="J358" s="68">
        <v>0</v>
      </c>
      <c r="K358" s="68">
        <v>0</v>
      </c>
      <c r="L358" s="68">
        <v>0</v>
      </c>
      <c r="M358" s="68">
        <v>0</v>
      </c>
      <c r="N358" s="64"/>
      <c r="O358" s="64"/>
      <c r="P358" s="64"/>
      <c r="Q358" s="64"/>
      <c r="R358" s="70"/>
      <c r="S358" s="70"/>
      <c r="T358" s="70"/>
      <c r="U358" s="70"/>
      <c r="V358" s="70"/>
      <c r="W358" s="70"/>
      <c r="X358" s="70"/>
      <c r="Y358" s="70"/>
      <c r="Z358" s="70"/>
      <c r="AA358" s="70"/>
      <c r="AB358" s="70"/>
      <c r="AC358" s="70"/>
      <c r="AD358" s="70"/>
      <c r="AE358" s="70"/>
      <c r="AF358" s="70"/>
      <c r="AG358" s="70"/>
      <c r="AH358" s="70"/>
    </row>
    <row r="359" spans="1:34" ht="15.75" x14ac:dyDescent="0.2">
      <c r="A359" s="145"/>
      <c r="B359" s="144"/>
      <c r="C359" s="104" t="s">
        <v>182</v>
      </c>
      <c r="D359" s="58">
        <v>832</v>
      </c>
      <c r="E359" s="58">
        <v>168</v>
      </c>
      <c r="F359" s="68">
        <f t="shared" si="70"/>
        <v>6294</v>
      </c>
      <c r="G359" s="68">
        <v>6294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4"/>
      <c r="O359" s="64"/>
      <c r="P359" s="64"/>
      <c r="Q359" s="64"/>
      <c r="R359" s="70"/>
      <c r="S359" s="70"/>
      <c r="T359" s="70"/>
      <c r="U359" s="70"/>
      <c r="V359" s="70"/>
      <c r="W359" s="70"/>
      <c r="X359" s="70"/>
      <c r="Y359" s="70"/>
      <c r="Z359" s="70"/>
      <c r="AA359" s="70"/>
      <c r="AB359" s="70"/>
      <c r="AC359" s="70"/>
      <c r="AD359" s="70"/>
      <c r="AE359" s="70"/>
      <c r="AF359" s="70"/>
      <c r="AG359" s="70"/>
      <c r="AH359" s="70"/>
    </row>
    <row r="360" spans="1:34" ht="15.75" x14ac:dyDescent="0.2">
      <c r="A360" s="145"/>
      <c r="B360" s="144"/>
      <c r="C360" s="104" t="s">
        <v>176</v>
      </c>
      <c r="D360" s="58"/>
      <c r="E360" s="58"/>
      <c r="F360" s="68">
        <f t="shared" si="70"/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0</v>
      </c>
      <c r="M360" s="68">
        <v>0</v>
      </c>
      <c r="N360" s="64"/>
      <c r="O360" s="64"/>
      <c r="P360" s="64"/>
      <c r="Q360" s="64"/>
      <c r="R360" s="70"/>
      <c r="S360" s="70"/>
      <c r="T360" s="70"/>
      <c r="U360" s="70"/>
      <c r="V360" s="70"/>
      <c r="W360" s="70"/>
      <c r="X360" s="70"/>
      <c r="Y360" s="70"/>
      <c r="Z360" s="70"/>
      <c r="AA360" s="70"/>
      <c r="AB360" s="70"/>
      <c r="AC360" s="70"/>
      <c r="AD360" s="70"/>
      <c r="AE360" s="70"/>
      <c r="AF360" s="70"/>
      <c r="AG360" s="70"/>
      <c r="AH360" s="70"/>
    </row>
    <row r="361" spans="1:34" ht="31.5" x14ac:dyDescent="0.2">
      <c r="A361" s="145"/>
      <c r="B361" s="144"/>
      <c r="C361" s="104" t="s">
        <v>177</v>
      </c>
      <c r="D361" s="58"/>
      <c r="E361" s="58"/>
      <c r="F361" s="68">
        <f t="shared" si="70"/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0</v>
      </c>
      <c r="M361" s="68">
        <v>0</v>
      </c>
      <c r="N361" s="64"/>
      <c r="O361" s="64"/>
      <c r="P361" s="64"/>
      <c r="Q361" s="64"/>
      <c r="R361" s="70"/>
      <c r="S361" s="70"/>
      <c r="T361" s="70"/>
      <c r="U361" s="70"/>
      <c r="V361" s="70"/>
      <c r="W361" s="70"/>
      <c r="X361" s="70"/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</row>
    <row r="362" spans="1:34" ht="17.25" customHeight="1" x14ac:dyDescent="0.2">
      <c r="A362" s="145"/>
      <c r="B362" s="144"/>
      <c r="C362" s="104" t="s">
        <v>178</v>
      </c>
      <c r="D362" s="58"/>
      <c r="E362" s="58"/>
      <c r="F362" s="68">
        <f t="shared" si="70"/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4"/>
      <c r="O362" s="64"/>
      <c r="P362" s="64"/>
      <c r="Q362" s="64"/>
      <c r="R362" s="70"/>
      <c r="S362" s="70"/>
      <c r="T362" s="70"/>
      <c r="U362" s="70"/>
      <c r="V362" s="70"/>
      <c r="W362" s="70"/>
      <c r="X362" s="70"/>
      <c r="Y362" s="70"/>
      <c r="Z362" s="70"/>
      <c r="AA362" s="70"/>
      <c r="AB362" s="70"/>
      <c r="AC362" s="70"/>
      <c r="AD362" s="70"/>
      <c r="AE362" s="70"/>
      <c r="AF362" s="70"/>
      <c r="AG362" s="70"/>
      <c r="AH362" s="70"/>
    </row>
    <row r="363" spans="1:34" ht="31.5" x14ac:dyDescent="0.2">
      <c r="A363" s="145"/>
      <c r="B363" s="144"/>
      <c r="C363" s="104" t="s">
        <v>179</v>
      </c>
      <c r="D363" s="58"/>
      <c r="E363" s="58"/>
      <c r="F363" s="68">
        <f t="shared" si="70"/>
        <v>0</v>
      </c>
      <c r="G363" s="68">
        <v>0</v>
      </c>
      <c r="H363" s="68">
        <v>0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4"/>
      <c r="O363" s="64"/>
      <c r="P363" s="64"/>
      <c r="Q363" s="64"/>
      <c r="R363" s="70"/>
      <c r="S363" s="70"/>
      <c r="T363" s="70"/>
      <c r="U363" s="70"/>
      <c r="V363" s="70"/>
      <c r="W363" s="70"/>
      <c r="X363" s="70"/>
      <c r="Y363" s="70"/>
      <c r="Z363" s="70"/>
      <c r="AA363" s="70"/>
      <c r="AB363" s="70"/>
      <c r="AC363" s="70"/>
      <c r="AD363" s="70"/>
      <c r="AE363" s="70"/>
      <c r="AF363" s="70"/>
      <c r="AG363" s="70"/>
      <c r="AH363" s="70"/>
    </row>
    <row r="364" spans="1:34" ht="15.75" x14ac:dyDescent="0.2">
      <c r="A364" s="145" t="s">
        <v>259</v>
      </c>
      <c r="B364" s="144" t="s">
        <v>260</v>
      </c>
      <c r="C364" s="104" t="s">
        <v>168</v>
      </c>
      <c r="D364" s="58"/>
      <c r="E364" s="58"/>
      <c r="F364" s="68">
        <f t="shared" si="70"/>
        <v>1270</v>
      </c>
      <c r="G364" s="68">
        <f>SUM(G365:G370)</f>
        <v>1270</v>
      </c>
      <c r="H364" s="68">
        <f>SUM(H365:H370)</f>
        <v>0</v>
      </c>
      <c r="I364" s="68">
        <f>SUM(I365:I370)</f>
        <v>0</v>
      </c>
      <c r="J364" s="68">
        <f t="shared" ref="J364:M364" si="78">SUM(J365:J370)</f>
        <v>0</v>
      </c>
      <c r="K364" s="68">
        <f t="shared" si="78"/>
        <v>0</v>
      </c>
      <c r="L364" s="68">
        <f t="shared" si="78"/>
        <v>0</v>
      </c>
      <c r="M364" s="68">
        <f t="shared" si="78"/>
        <v>0</v>
      </c>
      <c r="N364" s="64"/>
      <c r="O364" s="64"/>
      <c r="P364" s="64"/>
      <c r="Q364" s="64"/>
      <c r="R364" s="70"/>
      <c r="S364" s="70"/>
      <c r="T364" s="70"/>
      <c r="U364" s="70"/>
      <c r="V364" s="70"/>
      <c r="W364" s="70"/>
      <c r="X364" s="70"/>
      <c r="Y364" s="70"/>
      <c r="Z364" s="70"/>
      <c r="AA364" s="70"/>
      <c r="AB364" s="70"/>
      <c r="AC364" s="70"/>
      <c r="AD364" s="70"/>
      <c r="AE364" s="70"/>
      <c r="AF364" s="70"/>
      <c r="AG364" s="70"/>
      <c r="AH364" s="70"/>
    </row>
    <row r="365" spans="1:34" ht="15" customHeight="1" x14ac:dyDescent="0.2">
      <c r="A365" s="145"/>
      <c r="B365" s="144"/>
      <c r="C365" s="104" t="s">
        <v>169</v>
      </c>
      <c r="D365" s="58">
        <v>832</v>
      </c>
      <c r="E365" s="58">
        <v>168</v>
      </c>
      <c r="F365" s="68">
        <f t="shared" si="70"/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4"/>
      <c r="O365" s="64"/>
      <c r="P365" s="64"/>
      <c r="Q365" s="64"/>
      <c r="R365" s="70"/>
      <c r="S365" s="70"/>
      <c r="T365" s="70"/>
      <c r="U365" s="70"/>
      <c r="V365" s="70"/>
      <c r="W365" s="70"/>
      <c r="X365" s="70"/>
      <c r="Y365" s="70"/>
      <c r="Z365" s="70"/>
      <c r="AA365" s="70"/>
      <c r="AB365" s="70"/>
      <c r="AC365" s="70"/>
      <c r="AD365" s="70"/>
      <c r="AE365" s="70"/>
      <c r="AF365" s="70"/>
      <c r="AG365" s="70"/>
      <c r="AH365" s="70"/>
    </row>
    <row r="366" spans="1:34" ht="15.75" x14ac:dyDescent="0.2">
      <c r="A366" s="145"/>
      <c r="B366" s="144"/>
      <c r="C366" s="104" t="s">
        <v>182</v>
      </c>
      <c r="D366" s="58">
        <v>832</v>
      </c>
      <c r="E366" s="58">
        <v>168</v>
      </c>
      <c r="F366" s="68">
        <f t="shared" si="70"/>
        <v>1270</v>
      </c>
      <c r="G366" s="68">
        <f>9114-8144+300</f>
        <v>1270</v>
      </c>
      <c r="H366" s="68">
        <v>0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4"/>
      <c r="O366" s="64"/>
      <c r="P366" s="64"/>
      <c r="Q366" s="64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</row>
    <row r="367" spans="1:34" ht="15.75" x14ac:dyDescent="0.2">
      <c r="A367" s="145"/>
      <c r="B367" s="144"/>
      <c r="C367" s="104" t="s">
        <v>176</v>
      </c>
      <c r="D367" s="58"/>
      <c r="E367" s="58"/>
      <c r="F367" s="68">
        <f t="shared" si="70"/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4"/>
      <c r="O367" s="64"/>
      <c r="P367" s="64"/>
      <c r="Q367" s="64"/>
      <c r="R367" s="70"/>
      <c r="S367" s="70"/>
      <c r="T367" s="70"/>
      <c r="U367" s="70"/>
      <c r="V367" s="70"/>
      <c r="W367" s="70"/>
      <c r="X367" s="70"/>
      <c r="Y367" s="70"/>
      <c r="Z367" s="70"/>
      <c r="AA367" s="70"/>
      <c r="AB367" s="70"/>
      <c r="AC367" s="70"/>
      <c r="AD367" s="70"/>
      <c r="AE367" s="70"/>
      <c r="AF367" s="70"/>
      <c r="AG367" s="70"/>
      <c r="AH367" s="70"/>
    </row>
    <row r="368" spans="1:34" ht="31.5" x14ac:dyDescent="0.2">
      <c r="A368" s="145"/>
      <c r="B368" s="144"/>
      <c r="C368" s="104" t="s">
        <v>177</v>
      </c>
      <c r="D368" s="58"/>
      <c r="E368" s="58"/>
      <c r="F368" s="68">
        <f t="shared" si="70"/>
        <v>0</v>
      </c>
      <c r="G368" s="68">
        <v>0</v>
      </c>
      <c r="H368" s="68">
        <v>0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4"/>
      <c r="O368" s="64"/>
      <c r="P368" s="64"/>
      <c r="Q368" s="64"/>
      <c r="R368" s="70"/>
      <c r="S368" s="70"/>
      <c r="T368" s="70"/>
      <c r="U368" s="70"/>
      <c r="V368" s="70"/>
      <c r="W368" s="70"/>
      <c r="X368" s="70"/>
      <c r="Y368" s="70"/>
      <c r="Z368" s="70"/>
      <c r="AA368" s="70"/>
      <c r="AB368" s="70"/>
      <c r="AC368" s="70"/>
      <c r="AD368" s="70"/>
      <c r="AE368" s="70"/>
      <c r="AF368" s="70"/>
      <c r="AG368" s="70"/>
      <c r="AH368" s="70"/>
    </row>
    <row r="369" spans="1:34" ht="17.25" customHeight="1" x14ac:dyDescent="0.2">
      <c r="A369" s="145"/>
      <c r="B369" s="144"/>
      <c r="C369" s="104" t="s">
        <v>178</v>
      </c>
      <c r="D369" s="58"/>
      <c r="E369" s="58"/>
      <c r="F369" s="68">
        <f t="shared" si="70"/>
        <v>0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4"/>
      <c r="O369" s="64"/>
      <c r="P369" s="64"/>
      <c r="Q369" s="64"/>
      <c r="R369" s="70"/>
      <c r="S369" s="70"/>
      <c r="T369" s="70"/>
      <c r="U369" s="70"/>
      <c r="V369" s="70"/>
      <c r="W369" s="70"/>
      <c r="X369" s="70"/>
      <c r="Y369" s="70"/>
      <c r="Z369" s="70"/>
      <c r="AA369" s="70"/>
      <c r="AB369" s="70"/>
      <c r="AC369" s="70"/>
      <c r="AD369" s="70"/>
      <c r="AE369" s="70"/>
      <c r="AF369" s="70"/>
      <c r="AG369" s="70"/>
      <c r="AH369" s="70"/>
    </row>
    <row r="370" spans="1:34" ht="31.5" x14ac:dyDescent="0.2">
      <c r="A370" s="145"/>
      <c r="B370" s="144"/>
      <c r="C370" s="104" t="s">
        <v>179</v>
      </c>
      <c r="D370" s="58"/>
      <c r="E370" s="58"/>
      <c r="F370" s="68">
        <f t="shared" si="70"/>
        <v>0</v>
      </c>
      <c r="G370" s="68">
        <v>0</v>
      </c>
      <c r="H370" s="68">
        <v>0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4"/>
      <c r="O370" s="64"/>
      <c r="P370" s="64"/>
      <c r="Q370" s="64"/>
      <c r="R370" s="7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  <c r="AC370" s="70"/>
      <c r="AD370" s="70"/>
      <c r="AE370" s="70"/>
      <c r="AF370" s="70"/>
      <c r="AG370" s="70"/>
      <c r="AH370" s="70"/>
    </row>
    <row r="371" spans="1:34" ht="15.75" x14ac:dyDescent="0.2">
      <c r="A371" s="145" t="s">
        <v>261</v>
      </c>
      <c r="B371" s="144" t="s">
        <v>262</v>
      </c>
      <c r="C371" s="104" t="s">
        <v>168</v>
      </c>
      <c r="D371" s="58"/>
      <c r="E371" s="58"/>
      <c r="F371" s="68">
        <f t="shared" si="70"/>
        <v>3835.2901400000001</v>
      </c>
      <c r="G371" s="68">
        <f>SUM(G372:G377)</f>
        <v>0</v>
      </c>
      <c r="H371" s="68">
        <f>SUM(H372:H377)</f>
        <v>3835.2901400000001</v>
      </c>
      <c r="I371" s="68">
        <f>SUM(I372:I377)</f>
        <v>0</v>
      </c>
      <c r="J371" s="68">
        <f t="shared" ref="J371:M371" si="79">SUM(J372:J377)</f>
        <v>0</v>
      </c>
      <c r="K371" s="68">
        <f t="shared" si="79"/>
        <v>0</v>
      </c>
      <c r="L371" s="68">
        <f t="shared" si="79"/>
        <v>0</v>
      </c>
      <c r="M371" s="68">
        <f t="shared" si="79"/>
        <v>0</v>
      </c>
      <c r="N371" s="64"/>
      <c r="O371" s="64"/>
      <c r="P371" s="64"/>
      <c r="Q371" s="64"/>
      <c r="R371" s="70"/>
      <c r="S371" s="70"/>
      <c r="T371" s="70"/>
      <c r="U371" s="70"/>
      <c r="V371" s="70"/>
      <c r="W371" s="70"/>
      <c r="X371" s="70"/>
      <c r="Y371" s="70"/>
      <c r="Z371" s="70"/>
      <c r="AA371" s="70"/>
      <c r="AB371" s="70"/>
      <c r="AC371" s="70"/>
      <c r="AD371" s="70"/>
      <c r="AE371" s="70"/>
      <c r="AF371" s="70"/>
      <c r="AG371" s="70"/>
      <c r="AH371" s="70"/>
    </row>
    <row r="372" spans="1:34" ht="17.25" customHeight="1" x14ac:dyDescent="0.2">
      <c r="A372" s="145"/>
      <c r="B372" s="144"/>
      <c r="C372" s="104" t="s">
        <v>169</v>
      </c>
      <c r="D372" s="58">
        <v>832</v>
      </c>
      <c r="E372" s="58">
        <v>168</v>
      </c>
      <c r="F372" s="68">
        <f t="shared" si="70"/>
        <v>0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4"/>
      <c r="O372" s="64"/>
      <c r="P372" s="64"/>
      <c r="Q372" s="64"/>
      <c r="R372" s="70"/>
      <c r="S372" s="70"/>
      <c r="T372" s="70"/>
      <c r="U372" s="70"/>
      <c r="V372" s="70"/>
      <c r="W372" s="70"/>
      <c r="X372" s="70"/>
      <c r="Y372" s="70"/>
      <c r="Z372" s="70"/>
      <c r="AA372" s="70"/>
      <c r="AB372" s="70"/>
      <c r="AC372" s="70"/>
      <c r="AD372" s="70"/>
      <c r="AE372" s="70"/>
      <c r="AF372" s="70"/>
      <c r="AG372" s="70"/>
      <c r="AH372" s="70"/>
    </row>
    <row r="373" spans="1:34" ht="15.75" x14ac:dyDescent="0.2">
      <c r="A373" s="145"/>
      <c r="B373" s="144"/>
      <c r="C373" s="104" t="s">
        <v>182</v>
      </c>
      <c r="D373" s="58">
        <v>832</v>
      </c>
      <c r="E373" s="58">
        <v>168</v>
      </c>
      <c r="F373" s="68">
        <f t="shared" si="70"/>
        <v>3835.2901400000001</v>
      </c>
      <c r="G373" s="68">
        <v>0</v>
      </c>
      <c r="H373" s="68">
        <f>3406+902.76-473.46986</f>
        <v>3835.2901400000001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4"/>
      <c r="O373" s="64"/>
      <c r="P373" s="64"/>
      <c r="Q373" s="64"/>
      <c r="R373" s="70"/>
      <c r="S373" s="70"/>
      <c r="T373" s="70"/>
      <c r="U373" s="70"/>
      <c r="V373" s="70"/>
      <c r="W373" s="70"/>
      <c r="X373" s="70"/>
      <c r="Y373" s="70"/>
      <c r="Z373" s="70"/>
      <c r="AA373" s="70"/>
      <c r="AB373" s="70"/>
      <c r="AC373" s="70"/>
      <c r="AD373" s="70"/>
      <c r="AE373" s="70"/>
      <c r="AF373" s="70"/>
      <c r="AG373" s="70"/>
      <c r="AH373" s="70"/>
    </row>
    <row r="374" spans="1:34" ht="15.75" x14ac:dyDescent="0.2">
      <c r="A374" s="145"/>
      <c r="B374" s="144"/>
      <c r="C374" s="104" t="s">
        <v>176</v>
      </c>
      <c r="D374" s="58"/>
      <c r="E374" s="58"/>
      <c r="F374" s="68">
        <f t="shared" si="70"/>
        <v>0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4"/>
      <c r="O374" s="64"/>
      <c r="P374" s="64"/>
      <c r="Q374" s="64"/>
      <c r="R374" s="70"/>
      <c r="S374" s="70"/>
      <c r="T374" s="70"/>
      <c r="U374" s="70"/>
      <c r="V374" s="70"/>
      <c r="W374" s="70"/>
      <c r="X374" s="70"/>
      <c r="Y374" s="70"/>
      <c r="Z374" s="70"/>
      <c r="AA374" s="70"/>
      <c r="AB374" s="70"/>
      <c r="AC374" s="70"/>
      <c r="AD374" s="70"/>
      <c r="AE374" s="70"/>
      <c r="AF374" s="70"/>
      <c r="AG374" s="70"/>
      <c r="AH374" s="70"/>
    </row>
    <row r="375" spans="1:34" ht="31.5" x14ac:dyDescent="0.2">
      <c r="A375" s="145"/>
      <c r="B375" s="144"/>
      <c r="C375" s="104" t="s">
        <v>177</v>
      </c>
      <c r="D375" s="58"/>
      <c r="E375" s="58"/>
      <c r="F375" s="68">
        <f t="shared" si="70"/>
        <v>0</v>
      </c>
      <c r="G375" s="68">
        <v>0</v>
      </c>
      <c r="H375" s="68">
        <v>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4"/>
      <c r="O375" s="64"/>
      <c r="P375" s="64"/>
      <c r="Q375" s="64"/>
      <c r="R375" s="70"/>
      <c r="S375" s="70"/>
      <c r="T375" s="70"/>
      <c r="U375" s="70"/>
      <c r="V375" s="70"/>
      <c r="W375" s="70"/>
      <c r="X375" s="70"/>
      <c r="Y375" s="70"/>
      <c r="Z375" s="70"/>
      <c r="AA375" s="70"/>
      <c r="AB375" s="70"/>
      <c r="AC375" s="70"/>
      <c r="AD375" s="70"/>
      <c r="AE375" s="70"/>
      <c r="AF375" s="70"/>
      <c r="AG375" s="70"/>
      <c r="AH375" s="70"/>
    </row>
    <row r="376" spans="1:34" ht="15" customHeight="1" x14ac:dyDescent="0.2">
      <c r="A376" s="145"/>
      <c r="B376" s="144"/>
      <c r="C376" s="104" t="s">
        <v>178</v>
      </c>
      <c r="D376" s="58"/>
      <c r="E376" s="58"/>
      <c r="F376" s="68">
        <f t="shared" si="70"/>
        <v>0</v>
      </c>
      <c r="G376" s="68">
        <v>0</v>
      </c>
      <c r="H376" s="68">
        <v>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4"/>
      <c r="O376" s="64"/>
      <c r="P376" s="64"/>
      <c r="Q376" s="64"/>
      <c r="R376" s="70"/>
      <c r="S376" s="70"/>
      <c r="T376" s="70"/>
      <c r="U376" s="70"/>
      <c r="V376" s="70"/>
      <c r="W376" s="70"/>
      <c r="X376" s="70"/>
      <c r="Y376" s="70"/>
      <c r="Z376" s="70"/>
      <c r="AA376" s="70"/>
      <c r="AB376" s="70"/>
      <c r="AC376" s="70"/>
      <c r="AD376" s="70"/>
      <c r="AE376" s="70"/>
      <c r="AF376" s="70"/>
      <c r="AG376" s="70"/>
      <c r="AH376" s="70"/>
    </row>
    <row r="377" spans="1:34" ht="31.5" x14ac:dyDescent="0.2">
      <c r="A377" s="145"/>
      <c r="B377" s="144"/>
      <c r="C377" s="104" t="s">
        <v>179</v>
      </c>
      <c r="D377" s="58"/>
      <c r="E377" s="58"/>
      <c r="F377" s="68">
        <f t="shared" si="70"/>
        <v>0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4"/>
      <c r="O377" s="64"/>
      <c r="P377" s="64"/>
      <c r="Q377" s="64"/>
      <c r="R377" s="70"/>
      <c r="S377" s="70"/>
      <c r="T377" s="70"/>
      <c r="U377" s="70"/>
      <c r="V377" s="70"/>
      <c r="W377" s="70"/>
      <c r="X377" s="70"/>
      <c r="Y377" s="70"/>
      <c r="Z377" s="70"/>
      <c r="AA377" s="70"/>
      <c r="AB377" s="70"/>
      <c r="AC377" s="70"/>
      <c r="AD377" s="70"/>
      <c r="AE377" s="70"/>
      <c r="AF377" s="70"/>
      <c r="AG377" s="70"/>
      <c r="AH377" s="70"/>
    </row>
    <row r="378" spans="1:34" ht="15.75" x14ac:dyDescent="0.2">
      <c r="A378" s="145" t="s">
        <v>263</v>
      </c>
      <c r="B378" s="144" t="s">
        <v>264</v>
      </c>
      <c r="C378" s="104" t="s">
        <v>168</v>
      </c>
      <c r="D378" s="58"/>
      <c r="E378" s="58"/>
      <c r="F378" s="68">
        <f t="shared" si="70"/>
        <v>0</v>
      </c>
      <c r="G378" s="68">
        <f>SUM(G379:G384)</f>
        <v>0</v>
      </c>
      <c r="H378" s="68">
        <f>SUM(H379:H384)</f>
        <v>0</v>
      </c>
      <c r="I378" s="68">
        <f>SUM(I379:I384)</f>
        <v>0</v>
      </c>
      <c r="J378" s="68">
        <f t="shared" ref="J378:M378" si="80">SUM(J379:J384)</f>
        <v>0</v>
      </c>
      <c r="K378" s="68">
        <f t="shared" si="80"/>
        <v>0</v>
      </c>
      <c r="L378" s="68">
        <f t="shared" si="80"/>
        <v>0</v>
      </c>
      <c r="M378" s="68">
        <f t="shared" si="80"/>
        <v>0</v>
      </c>
      <c r="N378" s="64"/>
      <c r="O378" s="64"/>
      <c r="P378" s="64"/>
      <c r="Q378" s="64"/>
      <c r="R378" s="70"/>
      <c r="S378" s="70"/>
      <c r="T378" s="70"/>
      <c r="U378" s="70"/>
      <c r="V378" s="70"/>
      <c r="W378" s="70"/>
      <c r="X378" s="70"/>
      <c r="Y378" s="70"/>
      <c r="Z378" s="70"/>
      <c r="AA378" s="70"/>
      <c r="AB378" s="70"/>
      <c r="AC378" s="70"/>
      <c r="AD378" s="70"/>
      <c r="AE378" s="70"/>
      <c r="AF378" s="70"/>
      <c r="AG378" s="70"/>
      <c r="AH378" s="70"/>
    </row>
    <row r="379" spans="1:34" ht="15.75" customHeight="1" x14ac:dyDescent="0.2">
      <c r="A379" s="145"/>
      <c r="B379" s="144"/>
      <c r="C379" s="104" t="s">
        <v>169</v>
      </c>
      <c r="D379" s="58">
        <v>832</v>
      </c>
      <c r="E379" s="58">
        <v>168</v>
      </c>
      <c r="F379" s="68">
        <f t="shared" si="70"/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4"/>
      <c r="O379" s="64"/>
      <c r="P379" s="64"/>
      <c r="Q379" s="64"/>
      <c r="R379" s="70"/>
      <c r="S379" s="70"/>
      <c r="T379" s="70"/>
      <c r="U379" s="70"/>
      <c r="V379" s="70"/>
      <c r="W379" s="70"/>
      <c r="X379" s="70"/>
      <c r="Y379" s="70"/>
      <c r="Z379" s="70"/>
      <c r="AA379" s="70"/>
      <c r="AB379" s="70"/>
      <c r="AC379" s="70"/>
      <c r="AD379" s="70"/>
      <c r="AE379" s="70"/>
      <c r="AF379" s="70"/>
      <c r="AG379" s="70"/>
      <c r="AH379" s="70"/>
    </row>
    <row r="380" spans="1:34" ht="15.75" x14ac:dyDescent="0.2">
      <c r="A380" s="145"/>
      <c r="B380" s="144"/>
      <c r="C380" s="104" t="s">
        <v>182</v>
      </c>
      <c r="D380" s="58">
        <v>832</v>
      </c>
      <c r="E380" s="58">
        <v>168</v>
      </c>
      <c r="F380" s="68">
        <f t="shared" si="70"/>
        <v>0</v>
      </c>
      <c r="G380" s="68">
        <v>0</v>
      </c>
      <c r="H380" s="68">
        <f>2519-2519</f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4"/>
      <c r="O380" s="64"/>
      <c r="P380" s="64"/>
      <c r="Q380" s="64"/>
      <c r="R380" s="70"/>
      <c r="S380" s="70"/>
      <c r="T380" s="70"/>
      <c r="U380" s="70"/>
      <c r="V380" s="70"/>
      <c r="W380" s="70"/>
      <c r="X380" s="70"/>
      <c r="Y380" s="70"/>
      <c r="Z380" s="70"/>
      <c r="AA380" s="70"/>
      <c r="AB380" s="70"/>
      <c r="AC380" s="70"/>
      <c r="AD380" s="70"/>
      <c r="AE380" s="70"/>
      <c r="AF380" s="70"/>
      <c r="AG380" s="70"/>
      <c r="AH380" s="70"/>
    </row>
    <row r="381" spans="1:34" ht="15.75" customHeight="1" x14ac:dyDescent="0.2">
      <c r="A381" s="145"/>
      <c r="B381" s="144"/>
      <c r="C381" s="104" t="s">
        <v>176</v>
      </c>
      <c r="D381" s="58"/>
      <c r="E381" s="58"/>
      <c r="F381" s="68">
        <f t="shared" si="70"/>
        <v>0</v>
      </c>
      <c r="G381" s="68">
        <v>0</v>
      </c>
      <c r="H381" s="68">
        <v>0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4"/>
      <c r="O381" s="64"/>
      <c r="P381" s="64"/>
      <c r="Q381" s="64"/>
      <c r="R381" s="70"/>
      <c r="S381" s="70"/>
      <c r="T381" s="70"/>
      <c r="U381" s="70"/>
      <c r="V381" s="70"/>
      <c r="W381" s="70"/>
      <c r="X381" s="70"/>
      <c r="Y381" s="70"/>
      <c r="Z381" s="70"/>
      <c r="AA381" s="70"/>
      <c r="AB381" s="70"/>
      <c r="AC381" s="70"/>
      <c r="AD381" s="70"/>
      <c r="AE381" s="70"/>
      <c r="AF381" s="70"/>
      <c r="AG381" s="70"/>
      <c r="AH381" s="70"/>
    </row>
    <row r="382" spans="1:34" ht="31.5" x14ac:dyDescent="0.2">
      <c r="A382" s="145"/>
      <c r="B382" s="144"/>
      <c r="C382" s="104" t="s">
        <v>177</v>
      </c>
      <c r="D382" s="58"/>
      <c r="E382" s="58"/>
      <c r="F382" s="68">
        <f t="shared" si="70"/>
        <v>0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4"/>
      <c r="O382" s="64"/>
      <c r="P382" s="64"/>
      <c r="Q382" s="64"/>
      <c r="R382" s="70"/>
      <c r="S382" s="70"/>
      <c r="T382" s="70"/>
      <c r="U382" s="70"/>
      <c r="V382" s="70"/>
      <c r="W382" s="70"/>
      <c r="X382" s="70"/>
      <c r="Y382" s="70"/>
      <c r="Z382" s="70"/>
      <c r="AA382" s="70"/>
      <c r="AB382" s="70"/>
      <c r="AC382" s="70"/>
      <c r="AD382" s="70"/>
      <c r="AE382" s="70"/>
      <c r="AF382" s="70"/>
      <c r="AG382" s="70"/>
      <c r="AH382" s="70"/>
    </row>
    <row r="383" spans="1:34" ht="14.25" customHeight="1" x14ac:dyDescent="0.2">
      <c r="A383" s="145"/>
      <c r="B383" s="144"/>
      <c r="C383" s="104" t="s">
        <v>178</v>
      </c>
      <c r="D383" s="58"/>
      <c r="E383" s="58"/>
      <c r="F383" s="68">
        <f t="shared" si="70"/>
        <v>0</v>
      </c>
      <c r="G383" s="68">
        <v>0</v>
      </c>
      <c r="H383" s="68">
        <v>0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4"/>
      <c r="O383" s="64"/>
      <c r="P383" s="64"/>
      <c r="Q383" s="64"/>
      <c r="R383" s="70"/>
      <c r="S383" s="70"/>
      <c r="T383" s="70"/>
      <c r="U383" s="70"/>
      <c r="V383" s="70"/>
      <c r="W383" s="70"/>
      <c r="X383" s="70"/>
      <c r="Y383" s="70"/>
      <c r="Z383" s="70"/>
      <c r="AA383" s="70"/>
      <c r="AB383" s="70"/>
      <c r="AC383" s="70"/>
      <c r="AD383" s="70"/>
      <c r="AE383" s="70"/>
      <c r="AF383" s="70"/>
      <c r="AG383" s="70"/>
      <c r="AH383" s="70"/>
    </row>
    <row r="384" spans="1:34" ht="31.5" x14ac:dyDescent="0.2">
      <c r="A384" s="145"/>
      <c r="B384" s="144"/>
      <c r="C384" s="104" t="s">
        <v>179</v>
      </c>
      <c r="D384" s="58"/>
      <c r="E384" s="58"/>
      <c r="F384" s="68">
        <f t="shared" si="70"/>
        <v>0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4"/>
      <c r="O384" s="64"/>
      <c r="P384" s="64"/>
      <c r="Q384" s="64"/>
      <c r="R384" s="70"/>
      <c r="S384" s="70"/>
      <c r="T384" s="70"/>
      <c r="U384" s="70"/>
      <c r="V384" s="70"/>
      <c r="W384" s="70"/>
      <c r="X384" s="70"/>
      <c r="Y384" s="70"/>
      <c r="Z384" s="70"/>
      <c r="AA384" s="70"/>
      <c r="AB384" s="70"/>
      <c r="AC384" s="70"/>
      <c r="AD384" s="70"/>
      <c r="AE384" s="70"/>
      <c r="AF384" s="70"/>
      <c r="AG384" s="70"/>
      <c r="AH384" s="70"/>
    </row>
    <row r="385" spans="1:34" ht="15.75" x14ac:dyDescent="0.2">
      <c r="A385" s="145" t="s">
        <v>265</v>
      </c>
      <c r="B385" s="144" t="s">
        <v>266</v>
      </c>
      <c r="C385" s="104" t="s">
        <v>168</v>
      </c>
      <c r="D385" s="58"/>
      <c r="E385" s="58"/>
      <c r="F385" s="68">
        <f t="shared" si="70"/>
        <v>3348.1655999999998</v>
      </c>
      <c r="G385" s="68">
        <f>SUM(G386:G391)</f>
        <v>0</v>
      </c>
      <c r="H385" s="68">
        <f>SUM(H386:H391)</f>
        <v>3348.1655999999998</v>
      </c>
      <c r="I385" s="68">
        <f>SUM(I386:I391)</f>
        <v>0</v>
      </c>
      <c r="J385" s="68">
        <f t="shared" ref="J385:M385" si="81">SUM(J386:J391)</f>
        <v>0</v>
      </c>
      <c r="K385" s="68">
        <f t="shared" si="81"/>
        <v>0</v>
      </c>
      <c r="L385" s="68">
        <f t="shared" si="81"/>
        <v>0</v>
      </c>
      <c r="M385" s="68">
        <f t="shared" si="81"/>
        <v>0</v>
      </c>
      <c r="N385" s="64"/>
      <c r="O385" s="64"/>
      <c r="P385" s="64"/>
      <c r="Q385" s="64"/>
      <c r="R385" s="70"/>
      <c r="S385" s="70"/>
      <c r="T385" s="70"/>
      <c r="U385" s="70"/>
      <c r="V385" s="70"/>
      <c r="W385" s="70"/>
      <c r="X385" s="70"/>
      <c r="Y385" s="70"/>
      <c r="Z385" s="70"/>
      <c r="AA385" s="70"/>
      <c r="AB385" s="70"/>
      <c r="AC385" s="70"/>
      <c r="AD385" s="70"/>
      <c r="AE385" s="70"/>
      <c r="AF385" s="70"/>
      <c r="AG385" s="70"/>
      <c r="AH385" s="70"/>
    </row>
    <row r="386" spans="1:34" ht="18.75" customHeight="1" x14ac:dyDescent="0.2">
      <c r="A386" s="145"/>
      <c r="B386" s="144"/>
      <c r="C386" s="104" t="s">
        <v>169</v>
      </c>
      <c r="D386" s="58">
        <v>832</v>
      </c>
      <c r="E386" s="58">
        <v>168</v>
      </c>
      <c r="F386" s="68">
        <f t="shared" si="70"/>
        <v>0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0</v>
      </c>
      <c r="M386" s="68">
        <v>0</v>
      </c>
      <c r="N386" s="64"/>
      <c r="O386" s="64"/>
      <c r="P386" s="64"/>
      <c r="Q386" s="64"/>
      <c r="R386" s="70"/>
      <c r="S386" s="70"/>
      <c r="T386" s="70"/>
      <c r="U386" s="70"/>
      <c r="V386" s="70"/>
      <c r="W386" s="70"/>
      <c r="X386" s="70"/>
      <c r="Y386" s="70"/>
      <c r="Z386" s="70"/>
      <c r="AA386" s="70"/>
      <c r="AB386" s="70"/>
      <c r="AC386" s="70"/>
      <c r="AD386" s="70"/>
      <c r="AE386" s="70"/>
      <c r="AF386" s="70"/>
      <c r="AG386" s="70"/>
      <c r="AH386" s="70"/>
    </row>
    <row r="387" spans="1:34" ht="15.75" x14ac:dyDescent="0.2">
      <c r="A387" s="145"/>
      <c r="B387" s="144"/>
      <c r="C387" s="104" t="s">
        <v>182</v>
      </c>
      <c r="D387" s="58">
        <v>832</v>
      </c>
      <c r="E387" s="58">
        <v>168</v>
      </c>
      <c r="F387" s="68">
        <f t="shared" si="70"/>
        <v>3348.1655999999998</v>
      </c>
      <c r="G387" s="68">
        <v>0</v>
      </c>
      <c r="H387" s="68">
        <f>2554+921.18-127.0144</f>
        <v>3348.1655999999998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4"/>
      <c r="O387" s="64"/>
      <c r="P387" s="64"/>
      <c r="Q387" s="64"/>
      <c r="R387" s="70"/>
      <c r="S387" s="70"/>
      <c r="T387" s="70"/>
      <c r="U387" s="70"/>
      <c r="V387" s="70"/>
      <c r="W387" s="70"/>
      <c r="X387" s="70"/>
      <c r="Y387" s="70"/>
      <c r="Z387" s="70"/>
      <c r="AA387" s="70"/>
      <c r="AB387" s="70"/>
      <c r="AC387" s="70"/>
      <c r="AD387" s="70"/>
      <c r="AE387" s="70"/>
      <c r="AF387" s="70"/>
      <c r="AG387" s="70"/>
      <c r="AH387" s="70"/>
    </row>
    <row r="388" spans="1:34" ht="15.75" customHeight="1" x14ac:dyDescent="0.2">
      <c r="A388" s="145"/>
      <c r="B388" s="144"/>
      <c r="C388" s="104" t="s">
        <v>176</v>
      </c>
      <c r="D388" s="58"/>
      <c r="E388" s="58"/>
      <c r="F388" s="68">
        <f t="shared" si="70"/>
        <v>0</v>
      </c>
      <c r="G388" s="68">
        <v>0</v>
      </c>
      <c r="H388" s="68">
        <v>0</v>
      </c>
      <c r="I388" s="68">
        <v>0</v>
      </c>
      <c r="J388" s="68">
        <v>0</v>
      </c>
      <c r="K388" s="68">
        <v>0</v>
      </c>
      <c r="L388" s="68">
        <v>0</v>
      </c>
      <c r="M388" s="68">
        <v>0</v>
      </c>
      <c r="N388" s="64"/>
      <c r="O388" s="64"/>
      <c r="P388" s="64"/>
      <c r="Q388" s="64"/>
      <c r="R388" s="70"/>
      <c r="S388" s="70"/>
      <c r="T388" s="70"/>
      <c r="U388" s="70"/>
      <c r="V388" s="70"/>
      <c r="W388" s="70"/>
      <c r="X388" s="70"/>
      <c r="Y388" s="70"/>
      <c r="Z388" s="70"/>
      <c r="AA388" s="70"/>
      <c r="AB388" s="70"/>
      <c r="AC388" s="70"/>
      <c r="AD388" s="70"/>
      <c r="AE388" s="70"/>
      <c r="AF388" s="70"/>
      <c r="AG388" s="70"/>
      <c r="AH388" s="70"/>
    </row>
    <row r="389" spans="1:34" ht="31.5" x14ac:dyDescent="0.2">
      <c r="A389" s="145"/>
      <c r="B389" s="144"/>
      <c r="C389" s="104" t="s">
        <v>177</v>
      </c>
      <c r="D389" s="58"/>
      <c r="E389" s="58"/>
      <c r="F389" s="68">
        <f t="shared" si="70"/>
        <v>0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4"/>
      <c r="O389" s="64"/>
      <c r="P389" s="64"/>
      <c r="Q389" s="64"/>
      <c r="R389" s="70"/>
      <c r="S389" s="70"/>
      <c r="T389" s="70"/>
      <c r="U389" s="70"/>
      <c r="V389" s="70"/>
      <c r="W389" s="70"/>
      <c r="X389" s="70"/>
      <c r="Y389" s="70"/>
      <c r="Z389" s="70"/>
      <c r="AA389" s="70"/>
      <c r="AB389" s="70"/>
      <c r="AC389" s="70"/>
      <c r="AD389" s="70"/>
      <c r="AE389" s="70"/>
      <c r="AF389" s="70"/>
      <c r="AG389" s="70"/>
      <c r="AH389" s="70"/>
    </row>
    <row r="390" spans="1:34" ht="14.25" customHeight="1" x14ac:dyDescent="0.2">
      <c r="A390" s="145"/>
      <c r="B390" s="144"/>
      <c r="C390" s="104" t="s">
        <v>178</v>
      </c>
      <c r="D390" s="58"/>
      <c r="E390" s="58"/>
      <c r="F390" s="68">
        <f t="shared" si="70"/>
        <v>0</v>
      </c>
      <c r="G390" s="68">
        <v>0</v>
      </c>
      <c r="H390" s="68">
        <v>0</v>
      </c>
      <c r="I390" s="68">
        <v>0</v>
      </c>
      <c r="J390" s="68">
        <v>0</v>
      </c>
      <c r="K390" s="68">
        <v>0</v>
      </c>
      <c r="L390" s="68">
        <v>0</v>
      </c>
      <c r="M390" s="68">
        <v>0</v>
      </c>
      <c r="N390" s="64"/>
      <c r="O390" s="64"/>
      <c r="P390" s="64"/>
      <c r="Q390" s="64"/>
      <c r="R390" s="70"/>
      <c r="S390" s="70"/>
      <c r="T390" s="70"/>
      <c r="U390" s="70"/>
      <c r="V390" s="70"/>
      <c r="W390" s="70"/>
      <c r="X390" s="70"/>
      <c r="Y390" s="70"/>
      <c r="Z390" s="70"/>
      <c r="AA390" s="70"/>
      <c r="AB390" s="70"/>
      <c r="AC390" s="70"/>
      <c r="AD390" s="70"/>
      <c r="AE390" s="70"/>
      <c r="AF390" s="70"/>
      <c r="AG390" s="70"/>
      <c r="AH390" s="70"/>
    </row>
    <row r="391" spans="1:34" ht="31.5" x14ac:dyDescent="0.2">
      <c r="A391" s="145"/>
      <c r="B391" s="144"/>
      <c r="C391" s="104" t="s">
        <v>179</v>
      </c>
      <c r="D391" s="58"/>
      <c r="E391" s="58"/>
      <c r="F391" s="68">
        <f t="shared" si="70"/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v>0</v>
      </c>
      <c r="N391" s="64"/>
      <c r="O391" s="64"/>
      <c r="P391" s="64"/>
      <c r="Q391" s="64"/>
      <c r="R391" s="70"/>
      <c r="S391" s="70"/>
      <c r="T391" s="70"/>
      <c r="U391" s="70"/>
      <c r="V391" s="70"/>
      <c r="W391" s="70"/>
      <c r="X391" s="70"/>
      <c r="Y391" s="70"/>
      <c r="Z391" s="70"/>
      <c r="AA391" s="70"/>
      <c r="AB391" s="70"/>
      <c r="AC391" s="70"/>
      <c r="AD391" s="70"/>
      <c r="AE391" s="70"/>
      <c r="AF391" s="70"/>
      <c r="AG391" s="70"/>
      <c r="AH391" s="70"/>
    </row>
    <row r="392" spans="1:34" ht="15.75" x14ac:dyDescent="0.2">
      <c r="A392" s="145" t="s">
        <v>267</v>
      </c>
      <c r="B392" s="144" t="s">
        <v>268</v>
      </c>
      <c r="C392" s="104" t="s">
        <v>168</v>
      </c>
      <c r="D392" s="58"/>
      <c r="E392" s="58"/>
      <c r="F392" s="68">
        <f t="shared" si="70"/>
        <v>18407.654999999999</v>
      </c>
      <c r="G392" s="68">
        <f>SUM(G393:G398)</f>
        <v>0</v>
      </c>
      <c r="H392" s="68">
        <f>SUM(H393:H398)</f>
        <v>0</v>
      </c>
      <c r="I392" s="68">
        <f>SUM(I393:I398)</f>
        <v>3506.22</v>
      </c>
      <c r="J392" s="68">
        <f t="shared" ref="J392:M392" si="82">SUM(J393:J398)</f>
        <v>3611.4065999999998</v>
      </c>
      <c r="K392" s="68">
        <f t="shared" si="82"/>
        <v>3681.5309999999999</v>
      </c>
      <c r="L392" s="68">
        <f t="shared" si="82"/>
        <v>3751.6554000000001</v>
      </c>
      <c r="M392" s="68">
        <f t="shared" si="82"/>
        <v>3856.8420000000001</v>
      </c>
      <c r="N392" s="64"/>
      <c r="O392" s="64"/>
      <c r="P392" s="64"/>
      <c r="Q392" s="64"/>
      <c r="R392" s="70"/>
      <c r="S392" s="70"/>
      <c r="T392" s="70"/>
      <c r="U392" s="70"/>
      <c r="V392" s="70"/>
      <c r="W392" s="70"/>
      <c r="X392" s="70"/>
      <c r="Y392" s="70"/>
      <c r="Z392" s="70"/>
      <c r="AA392" s="70"/>
      <c r="AB392" s="70"/>
      <c r="AC392" s="70"/>
      <c r="AD392" s="70"/>
      <c r="AE392" s="70"/>
      <c r="AF392" s="70"/>
      <c r="AG392" s="70"/>
      <c r="AH392" s="70"/>
    </row>
    <row r="393" spans="1:34" ht="17.25" customHeight="1" x14ac:dyDescent="0.2">
      <c r="A393" s="145"/>
      <c r="B393" s="144"/>
      <c r="C393" s="104" t="s">
        <v>169</v>
      </c>
      <c r="D393" s="58">
        <v>832</v>
      </c>
      <c r="E393" s="58">
        <v>168</v>
      </c>
      <c r="F393" s="68">
        <f t="shared" si="70"/>
        <v>0</v>
      </c>
      <c r="G393" s="68">
        <v>0</v>
      </c>
      <c r="H393" s="68">
        <v>0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4"/>
      <c r="O393" s="64"/>
      <c r="P393" s="64"/>
      <c r="Q393" s="64"/>
      <c r="R393" s="70"/>
      <c r="S393" s="70"/>
      <c r="T393" s="70"/>
      <c r="U393" s="70"/>
      <c r="V393" s="70"/>
      <c r="W393" s="70"/>
      <c r="X393" s="70"/>
      <c r="Y393" s="70"/>
      <c r="Z393" s="70"/>
      <c r="AA393" s="70"/>
      <c r="AB393" s="70"/>
      <c r="AC393" s="70"/>
      <c r="AD393" s="70"/>
      <c r="AE393" s="70"/>
      <c r="AF393" s="70"/>
      <c r="AG393" s="70"/>
      <c r="AH393" s="70"/>
    </row>
    <row r="394" spans="1:34" ht="15.75" x14ac:dyDescent="0.2">
      <c r="A394" s="145"/>
      <c r="B394" s="144"/>
      <c r="C394" s="104" t="s">
        <v>182</v>
      </c>
      <c r="D394" s="58">
        <v>832</v>
      </c>
      <c r="E394" s="58">
        <v>168</v>
      </c>
      <c r="F394" s="68">
        <f t="shared" si="70"/>
        <v>18407.654999999999</v>
      </c>
      <c r="G394" s="68">
        <v>0</v>
      </c>
      <c r="H394" s="68">
        <f>3314-3314</f>
        <v>0</v>
      </c>
      <c r="I394" s="68">
        <v>3506.22</v>
      </c>
      <c r="J394" s="68">
        <v>3611.4065999999998</v>
      </c>
      <c r="K394" s="68">
        <v>3681.5309999999999</v>
      </c>
      <c r="L394" s="68">
        <v>3751.6554000000001</v>
      </c>
      <c r="M394" s="68">
        <v>3856.8420000000001</v>
      </c>
      <c r="N394" s="64"/>
      <c r="O394" s="64"/>
      <c r="P394" s="64"/>
      <c r="Q394" s="64"/>
      <c r="R394" s="70"/>
      <c r="S394" s="70"/>
      <c r="T394" s="70"/>
      <c r="U394" s="70"/>
      <c r="V394" s="70"/>
      <c r="W394" s="70"/>
      <c r="X394" s="70"/>
      <c r="Y394" s="70"/>
      <c r="Z394" s="70"/>
      <c r="AA394" s="70"/>
      <c r="AB394" s="70"/>
      <c r="AC394" s="70"/>
      <c r="AD394" s="70"/>
      <c r="AE394" s="70"/>
      <c r="AF394" s="70"/>
      <c r="AG394" s="70"/>
      <c r="AH394" s="70"/>
    </row>
    <row r="395" spans="1:34" ht="15.75" customHeight="1" x14ac:dyDescent="0.2">
      <c r="A395" s="145"/>
      <c r="B395" s="144"/>
      <c r="C395" s="104" t="s">
        <v>176</v>
      </c>
      <c r="D395" s="58"/>
      <c r="E395" s="58"/>
      <c r="F395" s="68">
        <f t="shared" si="70"/>
        <v>0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4"/>
      <c r="O395" s="64"/>
      <c r="P395" s="64"/>
      <c r="Q395" s="64"/>
      <c r="R395" s="70"/>
      <c r="S395" s="70"/>
      <c r="T395" s="70"/>
      <c r="U395" s="70"/>
      <c r="V395" s="70"/>
      <c r="W395" s="70"/>
      <c r="X395" s="70"/>
      <c r="Y395" s="70"/>
      <c r="Z395" s="70"/>
      <c r="AA395" s="70"/>
      <c r="AB395" s="70"/>
      <c r="AC395" s="70"/>
      <c r="AD395" s="70"/>
      <c r="AE395" s="70"/>
      <c r="AF395" s="70"/>
      <c r="AG395" s="70"/>
      <c r="AH395" s="70"/>
    </row>
    <row r="396" spans="1:34" ht="31.5" x14ac:dyDescent="0.2">
      <c r="A396" s="145"/>
      <c r="B396" s="144"/>
      <c r="C396" s="104" t="s">
        <v>177</v>
      </c>
      <c r="D396" s="58"/>
      <c r="E396" s="58"/>
      <c r="F396" s="68">
        <f t="shared" si="70"/>
        <v>0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v>0</v>
      </c>
      <c r="N396" s="64"/>
      <c r="O396" s="64"/>
      <c r="P396" s="64"/>
      <c r="Q396" s="64"/>
      <c r="R396" s="70"/>
      <c r="S396" s="70"/>
      <c r="T396" s="70"/>
      <c r="U396" s="70"/>
      <c r="V396" s="70"/>
      <c r="W396" s="70"/>
      <c r="X396" s="70"/>
      <c r="Y396" s="70"/>
      <c r="Z396" s="70"/>
      <c r="AA396" s="70"/>
      <c r="AB396" s="70"/>
      <c r="AC396" s="70"/>
      <c r="AD396" s="70"/>
      <c r="AE396" s="70"/>
      <c r="AF396" s="70"/>
      <c r="AG396" s="70"/>
      <c r="AH396" s="70"/>
    </row>
    <row r="397" spans="1:34" ht="13.5" customHeight="1" x14ac:dyDescent="0.2">
      <c r="A397" s="145"/>
      <c r="B397" s="144"/>
      <c r="C397" s="104" t="s">
        <v>178</v>
      </c>
      <c r="D397" s="58"/>
      <c r="E397" s="58"/>
      <c r="F397" s="68">
        <f t="shared" si="70"/>
        <v>0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4"/>
      <c r="O397" s="64"/>
      <c r="P397" s="64"/>
      <c r="Q397" s="64"/>
      <c r="R397" s="70"/>
      <c r="S397" s="70"/>
      <c r="T397" s="70"/>
      <c r="U397" s="70"/>
      <c r="V397" s="70"/>
      <c r="W397" s="70"/>
      <c r="X397" s="70"/>
      <c r="Y397" s="70"/>
      <c r="Z397" s="70"/>
      <c r="AA397" s="70"/>
      <c r="AB397" s="70"/>
      <c r="AC397" s="70"/>
      <c r="AD397" s="70"/>
      <c r="AE397" s="70"/>
      <c r="AF397" s="70"/>
      <c r="AG397" s="70"/>
      <c r="AH397" s="70"/>
    </row>
    <row r="398" spans="1:34" ht="31.5" x14ac:dyDescent="0.2">
      <c r="A398" s="145"/>
      <c r="B398" s="144"/>
      <c r="C398" s="104" t="s">
        <v>179</v>
      </c>
      <c r="D398" s="58"/>
      <c r="E398" s="58"/>
      <c r="F398" s="68">
        <f t="shared" si="70"/>
        <v>0</v>
      </c>
      <c r="G398" s="68">
        <v>0</v>
      </c>
      <c r="H398" s="68">
        <v>0</v>
      </c>
      <c r="I398" s="68">
        <v>0</v>
      </c>
      <c r="J398" s="68">
        <v>0</v>
      </c>
      <c r="K398" s="68">
        <v>0</v>
      </c>
      <c r="L398" s="68">
        <v>0</v>
      </c>
      <c r="M398" s="68">
        <v>0</v>
      </c>
      <c r="N398" s="64"/>
      <c r="O398" s="64"/>
      <c r="P398" s="64"/>
      <c r="Q398" s="64"/>
      <c r="R398" s="70"/>
      <c r="S398" s="70"/>
      <c r="T398" s="70"/>
      <c r="U398" s="70"/>
      <c r="V398" s="70"/>
      <c r="W398" s="70"/>
      <c r="X398" s="70"/>
      <c r="Y398" s="70"/>
      <c r="Z398" s="70"/>
      <c r="AA398" s="70"/>
      <c r="AB398" s="70"/>
      <c r="AC398" s="70"/>
      <c r="AD398" s="70"/>
      <c r="AE398" s="70"/>
      <c r="AF398" s="70"/>
      <c r="AG398" s="70"/>
      <c r="AH398" s="70"/>
    </row>
    <row r="399" spans="1:34" ht="15.75" x14ac:dyDescent="0.2">
      <c r="A399" s="145" t="s">
        <v>269</v>
      </c>
      <c r="B399" s="144" t="s">
        <v>270</v>
      </c>
      <c r="C399" s="104" t="s">
        <v>168</v>
      </c>
      <c r="D399" s="58"/>
      <c r="E399" s="58"/>
      <c r="F399" s="68">
        <f t="shared" si="70"/>
        <v>18407.654999999999</v>
      </c>
      <c r="G399" s="68">
        <f>SUM(G400:G405)</f>
        <v>0</v>
      </c>
      <c r="H399" s="68">
        <f>SUM(H400:H405)</f>
        <v>0</v>
      </c>
      <c r="I399" s="68">
        <f>SUM(I400:I405)</f>
        <v>3506.22</v>
      </c>
      <c r="J399" s="68">
        <f t="shared" ref="J399:M399" si="83">SUM(J400:J405)</f>
        <v>3611.4065999999998</v>
      </c>
      <c r="K399" s="68">
        <f t="shared" si="83"/>
        <v>3681.5309999999999</v>
      </c>
      <c r="L399" s="68">
        <f t="shared" si="83"/>
        <v>3751.6554000000001</v>
      </c>
      <c r="M399" s="68">
        <f t="shared" si="83"/>
        <v>3856.8420000000001</v>
      </c>
      <c r="N399" s="64"/>
      <c r="O399" s="64"/>
      <c r="P399" s="64"/>
      <c r="Q399" s="64"/>
      <c r="R399" s="70"/>
      <c r="S399" s="70"/>
      <c r="T399" s="70"/>
      <c r="U399" s="70"/>
      <c r="V399" s="70"/>
      <c r="W399" s="70"/>
      <c r="X399" s="70"/>
      <c r="Y399" s="70"/>
      <c r="Z399" s="70"/>
      <c r="AA399" s="70"/>
      <c r="AB399" s="70"/>
      <c r="AC399" s="70"/>
      <c r="AD399" s="70"/>
      <c r="AE399" s="70"/>
      <c r="AF399" s="70"/>
      <c r="AG399" s="70"/>
      <c r="AH399" s="70"/>
    </row>
    <row r="400" spans="1:34" ht="19.5" customHeight="1" x14ac:dyDescent="0.2">
      <c r="A400" s="145"/>
      <c r="B400" s="144"/>
      <c r="C400" s="104" t="s">
        <v>169</v>
      </c>
      <c r="D400" s="58">
        <v>832</v>
      </c>
      <c r="E400" s="58">
        <v>168</v>
      </c>
      <c r="F400" s="68">
        <f t="shared" ref="F400:F447" si="84">SUM(G400:M400)</f>
        <v>0</v>
      </c>
      <c r="G400" s="68">
        <v>0</v>
      </c>
      <c r="H400" s="68">
        <v>0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4"/>
      <c r="O400" s="64"/>
      <c r="P400" s="64"/>
      <c r="Q400" s="64"/>
      <c r="R400" s="70"/>
      <c r="S400" s="70"/>
      <c r="T400" s="70"/>
      <c r="U400" s="70"/>
      <c r="V400" s="70"/>
      <c r="W400" s="70"/>
      <c r="X400" s="70"/>
      <c r="Y400" s="70"/>
      <c r="Z400" s="70"/>
      <c r="AA400" s="70"/>
      <c r="AB400" s="70"/>
      <c r="AC400" s="70"/>
      <c r="AD400" s="70"/>
      <c r="AE400" s="70"/>
      <c r="AF400" s="70"/>
      <c r="AG400" s="70"/>
      <c r="AH400" s="70"/>
    </row>
    <row r="401" spans="1:34" ht="15.75" x14ac:dyDescent="0.2">
      <c r="A401" s="145"/>
      <c r="B401" s="144"/>
      <c r="C401" s="104" t="s">
        <v>182</v>
      </c>
      <c r="D401" s="58">
        <v>832</v>
      </c>
      <c r="E401" s="58">
        <v>168</v>
      </c>
      <c r="F401" s="68">
        <f t="shared" si="84"/>
        <v>18407.654999999999</v>
      </c>
      <c r="G401" s="68">
        <v>0</v>
      </c>
      <c r="H401" s="68">
        <f>3314-3314</f>
        <v>0</v>
      </c>
      <c r="I401" s="68">
        <v>3506.22</v>
      </c>
      <c r="J401" s="68">
        <v>3611.4065999999998</v>
      </c>
      <c r="K401" s="68">
        <v>3681.5309999999999</v>
      </c>
      <c r="L401" s="68">
        <v>3751.6554000000001</v>
      </c>
      <c r="M401" s="68">
        <v>3856.8420000000001</v>
      </c>
      <c r="N401" s="64"/>
      <c r="O401" s="64"/>
      <c r="P401" s="64"/>
      <c r="Q401" s="64"/>
      <c r="R401" s="70"/>
      <c r="S401" s="70"/>
      <c r="T401" s="70"/>
      <c r="U401" s="70"/>
      <c r="V401" s="70"/>
      <c r="W401" s="70"/>
      <c r="X401" s="70"/>
      <c r="Y401" s="70"/>
      <c r="Z401" s="70"/>
      <c r="AA401" s="70"/>
      <c r="AB401" s="70"/>
      <c r="AC401" s="70"/>
      <c r="AD401" s="70"/>
      <c r="AE401" s="70"/>
      <c r="AF401" s="70"/>
      <c r="AG401" s="70"/>
      <c r="AH401" s="70"/>
    </row>
    <row r="402" spans="1:34" ht="15.75" customHeight="1" x14ac:dyDescent="0.2">
      <c r="A402" s="145"/>
      <c r="B402" s="144"/>
      <c r="C402" s="104" t="s">
        <v>176</v>
      </c>
      <c r="D402" s="58"/>
      <c r="E402" s="58"/>
      <c r="F402" s="68">
        <f t="shared" si="84"/>
        <v>0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4"/>
      <c r="O402" s="64"/>
      <c r="P402" s="64"/>
      <c r="Q402" s="64"/>
      <c r="R402" s="70"/>
      <c r="S402" s="70"/>
      <c r="T402" s="70"/>
      <c r="U402" s="70"/>
      <c r="V402" s="70"/>
      <c r="W402" s="70"/>
      <c r="X402" s="70"/>
      <c r="Y402" s="70"/>
      <c r="Z402" s="70"/>
      <c r="AA402" s="70"/>
      <c r="AB402" s="70"/>
      <c r="AC402" s="70"/>
      <c r="AD402" s="70"/>
      <c r="AE402" s="70"/>
      <c r="AF402" s="70"/>
      <c r="AG402" s="70"/>
      <c r="AH402" s="70"/>
    </row>
    <row r="403" spans="1:34" ht="31.5" x14ac:dyDescent="0.2">
      <c r="A403" s="145"/>
      <c r="B403" s="144"/>
      <c r="C403" s="104" t="s">
        <v>177</v>
      </c>
      <c r="D403" s="58"/>
      <c r="E403" s="58"/>
      <c r="F403" s="68">
        <f t="shared" si="84"/>
        <v>0</v>
      </c>
      <c r="G403" s="68">
        <v>0</v>
      </c>
      <c r="H403" s="68">
        <v>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4"/>
      <c r="O403" s="64"/>
      <c r="P403" s="64"/>
      <c r="Q403" s="64"/>
      <c r="R403" s="70"/>
      <c r="S403" s="70"/>
      <c r="T403" s="70"/>
      <c r="U403" s="70"/>
      <c r="V403" s="70"/>
      <c r="W403" s="70"/>
      <c r="X403" s="70"/>
      <c r="Y403" s="70"/>
      <c r="Z403" s="70"/>
      <c r="AA403" s="70"/>
      <c r="AB403" s="70"/>
      <c r="AC403" s="70"/>
      <c r="AD403" s="70"/>
      <c r="AE403" s="70"/>
      <c r="AF403" s="70"/>
      <c r="AG403" s="70"/>
      <c r="AH403" s="70"/>
    </row>
    <row r="404" spans="1:34" ht="12.75" customHeight="1" x14ac:dyDescent="0.2">
      <c r="A404" s="145"/>
      <c r="B404" s="144"/>
      <c r="C404" s="104" t="s">
        <v>178</v>
      </c>
      <c r="D404" s="58"/>
      <c r="E404" s="58"/>
      <c r="F404" s="68">
        <f t="shared" si="84"/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4"/>
      <c r="O404" s="64"/>
      <c r="P404" s="64"/>
      <c r="Q404" s="64"/>
      <c r="R404" s="70"/>
      <c r="S404" s="70"/>
      <c r="T404" s="70"/>
      <c r="U404" s="70"/>
      <c r="V404" s="70"/>
      <c r="W404" s="70"/>
      <c r="X404" s="70"/>
      <c r="Y404" s="70"/>
      <c r="Z404" s="70"/>
      <c r="AA404" s="70"/>
      <c r="AB404" s="70"/>
      <c r="AC404" s="70"/>
      <c r="AD404" s="70"/>
      <c r="AE404" s="70"/>
      <c r="AF404" s="70"/>
      <c r="AG404" s="70"/>
      <c r="AH404" s="70"/>
    </row>
    <row r="405" spans="1:34" ht="31.5" x14ac:dyDescent="0.2">
      <c r="A405" s="145"/>
      <c r="B405" s="144"/>
      <c r="C405" s="104" t="s">
        <v>179</v>
      </c>
      <c r="D405" s="58"/>
      <c r="E405" s="58"/>
      <c r="F405" s="68">
        <f t="shared" si="84"/>
        <v>0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4"/>
      <c r="O405" s="64"/>
      <c r="P405" s="64"/>
      <c r="Q405" s="64"/>
      <c r="R405" s="70"/>
      <c r="S405" s="70"/>
      <c r="T405" s="70"/>
      <c r="U405" s="70"/>
      <c r="V405" s="70"/>
      <c r="W405" s="70"/>
      <c r="X405" s="70"/>
      <c r="Y405" s="70"/>
      <c r="Z405" s="70"/>
      <c r="AA405" s="70"/>
      <c r="AB405" s="70"/>
      <c r="AC405" s="70"/>
      <c r="AD405" s="70"/>
      <c r="AE405" s="70"/>
      <c r="AF405" s="70"/>
      <c r="AG405" s="70"/>
      <c r="AH405" s="70"/>
    </row>
    <row r="406" spans="1:34" ht="15.75" x14ac:dyDescent="0.2">
      <c r="A406" s="145" t="s">
        <v>271</v>
      </c>
      <c r="B406" s="144" t="s">
        <v>272</v>
      </c>
      <c r="C406" s="104" t="s">
        <v>168</v>
      </c>
      <c r="D406" s="58"/>
      <c r="E406" s="58"/>
      <c r="F406" s="68">
        <f t="shared" si="84"/>
        <v>242.41316</v>
      </c>
      <c r="G406" s="68">
        <f>SUM(G407:G412)</f>
        <v>0</v>
      </c>
      <c r="H406" s="68">
        <f>SUM(H407:H412)</f>
        <v>242.41316</v>
      </c>
      <c r="I406" s="68">
        <f>SUM(I407:I412)</f>
        <v>0</v>
      </c>
      <c r="J406" s="68">
        <f t="shared" ref="J406:M406" si="85">SUM(J407:J412)</f>
        <v>0</v>
      </c>
      <c r="K406" s="68">
        <f t="shared" si="85"/>
        <v>0</v>
      </c>
      <c r="L406" s="68">
        <f t="shared" si="85"/>
        <v>0</v>
      </c>
      <c r="M406" s="68">
        <f t="shared" si="85"/>
        <v>0</v>
      </c>
      <c r="N406" s="64"/>
      <c r="O406" s="64"/>
      <c r="P406" s="64"/>
      <c r="Q406" s="64"/>
      <c r="R406" s="70"/>
      <c r="S406" s="70"/>
      <c r="T406" s="70"/>
      <c r="U406" s="70"/>
      <c r="V406" s="70"/>
      <c r="W406" s="70"/>
      <c r="X406" s="70"/>
      <c r="Y406" s="70"/>
      <c r="Z406" s="70"/>
      <c r="AA406" s="70"/>
      <c r="AB406" s="70"/>
      <c r="AC406" s="70"/>
      <c r="AD406" s="70"/>
      <c r="AE406" s="70"/>
      <c r="AF406" s="70"/>
      <c r="AG406" s="70"/>
      <c r="AH406" s="70"/>
    </row>
    <row r="407" spans="1:34" ht="18.75" customHeight="1" x14ac:dyDescent="0.2">
      <c r="A407" s="145"/>
      <c r="B407" s="144"/>
      <c r="C407" s="104" t="s">
        <v>169</v>
      </c>
      <c r="D407" s="58">
        <v>832</v>
      </c>
      <c r="E407" s="58">
        <v>168</v>
      </c>
      <c r="F407" s="68">
        <f t="shared" si="84"/>
        <v>0</v>
      </c>
      <c r="G407" s="68">
        <v>0</v>
      </c>
      <c r="H407" s="68">
        <v>0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4"/>
      <c r="O407" s="64"/>
      <c r="P407" s="64"/>
      <c r="Q407" s="64"/>
      <c r="R407" s="70"/>
      <c r="S407" s="70"/>
      <c r="T407" s="70"/>
      <c r="U407" s="70"/>
      <c r="V407" s="70"/>
      <c r="W407" s="70"/>
      <c r="X407" s="70"/>
      <c r="Y407" s="70"/>
      <c r="Z407" s="70"/>
      <c r="AA407" s="70"/>
      <c r="AB407" s="70"/>
      <c r="AC407" s="70"/>
      <c r="AD407" s="70"/>
      <c r="AE407" s="70"/>
      <c r="AF407" s="70"/>
      <c r="AG407" s="70"/>
      <c r="AH407" s="70"/>
    </row>
    <row r="408" spans="1:34" ht="15.75" x14ac:dyDescent="0.2">
      <c r="A408" s="145"/>
      <c r="B408" s="144"/>
      <c r="C408" s="104" t="s">
        <v>182</v>
      </c>
      <c r="D408" s="58">
        <v>832</v>
      </c>
      <c r="E408" s="58">
        <v>168</v>
      </c>
      <c r="F408" s="68">
        <f t="shared" si="84"/>
        <v>242.41316</v>
      </c>
      <c r="G408" s="68">
        <v>0</v>
      </c>
      <c r="H408" s="68">
        <f>0+300-57.58684</f>
        <v>242.41316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4"/>
      <c r="O408" s="64"/>
      <c r="P408" s="64"/>
      <c r="Q408" s="64"/>
      <c r="R408" s="70"/>
      <c r="S408" s="70"/>
      <c r="T408" s="70"/>
      <c r="U408" s="70"/>
      <c r="V408" s="70"/>
      <c r="W408" s="70"/>
      <c r="X408" s="70"/>
      <c r="Y408" s="70"/>
      <c r="Z408" s="70"/>
      <c r="AA408" s="70"/>
      <c r="AB408" s="70"/>
      <c r="AC408" s="70"/>
      <c r="AD408" s="70"/>
      <c r="AE408" s="70"/>
      <c r="AF408" s="70"/>
      <c r="AG408" s="70"/>
      <c r="AH408" s="70"/>
    </row>
    <row r="409" spans="1:34" ht="15.75" x14ac:dyDescent="0.2">
      <c r="A409" s="145"/>
      <c r="B409" s="144"/>
      <c r="C409" s="104" t="s">
        <v>176</v>
      </c>
      <c r="D409" s="58"/>
      <c r="E409" s="58"/>
      <c r="F409" s="68">
        <f t="shared" si="84"/>
        <v>0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4"/>
      <c r="O409" s="64"/>
      <c r="P409" s="64"/>
      <c r="Q409" s="64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  <c r="AE409" s="70"/>
      <c r="AF409" s="70"/>
      <c r="AG409" s="70"/>
      <c r="AH409" s="70"/>
    </row>
    <row r="410" spans="1:34" ht="31.5" x14ac:dyDescent="0.2">
      <c r="A410" s="145"/>
      <c r="B410" s="144"/>
      <c r="C410" s="104" t="s">
        <v>177</v>
      </c>
      <c r="D410" s="58"/>
      <c r="E410" s="58"/>
      <c r="F410" s="68">
        <f t="shared" si="84"/>
        <v>0</v>
      </c>
      <c r="G410" s="68">
        <v>0</v>
      </c>
      <c r="H410" s="68">
        <v>0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4"/>
      <c r="O410" s="64"/>
      <c r="P410" s="64"/>
      <c r="Q410" s="64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0"/>
      <c r="AF410" s="70"/>
      <c r="AG410" s="70"/>
      <c r="AH410" s="70"/>
    </row>
    <row r="411" spans="1:34" ht="14.25" customHeight="1" x14ac:dyDescent="0.2">
      <c r="A411" s="145"/>
      <c r="B411" s="144"/>
      <c r="C411" s="104" t="s">
        <v>178</v>
      </c>
      <c r="D411" s="58"/>
      <c r="E411" s="58"/>
      <c r="F411" s="68">
        <f t="shared" si="84"/>
        <v>0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4"/>
      <c r="O411" s="64"/>
      <c r="P411" s="64"/>
      <c r="Q411" s="64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0"/>
      <c r="AF411" s="70"/>
      <c r="AG411" s="70"/>
      <c r="AH411" s="70"/>
    </row>
    <row r="412" spans="1:34" ht="31.5" x14ac:dyDescent="0.2">
      <c r="A412" s="145"/>
      <c r="B412" s="144"/>
      <c r="C412" s="104" t="s">
        <v>179</v>
      </c>
      <c r="D412" s="58"/>
      <c r="E412" s="58"/>
      <c r="F412" s="68">
        <f t="shared" si="84"/>
        <v>0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4"/>
      <c r="O412" s="64"/>
      <c r="P412" s="64"/>
      <c r="Q412" s="64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  <c r="AE412" s="70"/>
      <c r="AF412" s="70"/>
      <c r="AG412" s="70"/>
      <c r="AH412" s="70"/>
    </row>
    <row r="413" spans="1:34" ht="15.75" x14ac:dyDescent="0.2">
      <c r="A413" s="145" t="s">
        <v>273</v>
      </c>
      <c r="B413" s="144" t="s">
        <v>274</v>
      </c>
      <c r="C413" s="104" t="s">
        <v>168</v>
      </c>
      <c r="D413" s="58"/>
      <c r="E413" s="58"/>
      <c r="F413" s="68">
        <f t="shared" si="84"/>
        <v>2200</v>
      </c>
      <c r="G413" s="68">
        <f>SUM(G414:G419)</f>
        <v>0</v>
      </c>
      <c r="H413" s="68">
        <f>SUM(H414:H419)</f>
        <v>2200</v>
      </c>
      <c r="I413" s="68">
        <f>SUM(I414:I419)</f>
        <v>0</v>
      </c>
      <c r="J413" s="68">
        <f t="shared" ref="J413:M413" si="86">SUM(J414:J419)</f>
        <v>0</v>
      </c>
      <c r="K413" s="68">
        <f t="shared" si="86"/>
        <v>0</v>
      </c>
      <c r="L413" s="68">
        <f t="shared" si="86"/>
        <v>0</v>
      </c>
      <c r="M413" s="68">
        <f t="shared" si="86"/>
        <v>0</v>
      </c>
      <c r="N413" s="64"/>
      <c r="O413" s="64"/>
      <c r="P413" s="64"/>
      <c r="Q413" s="64"/>
      <c r="R413" s="7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  <c r="AC413" s="70"/>
      <c r="AD413" s="70"/>
      <c r="AE413" s="70"/>
      <c r="AF413" s="70"/>
      <c r="AG413" s="70"/>
      <c r="AH413" s="70"/>
    </row>
    <row r="414" spans="1:34" ht="15.75" customHeight="1" x14ac:dyDescent="0.2">
      <c r="A414" s="145"/>
      <c r="B414" s="144"/>
      <c r="C414" s="104" t="s">
        <v>169</v>
      </c>
      <c r="D414" s="58">
        <v>832</v>
      </c>
      <c r="E414" s="58">
        <v>168</v>
      </c>
      <c r="F414" s="68">
        <f t="shared" si="84"/>
        <v>0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4"/>
      <c r="O414" s="64"/>
      <c r="P414" s="64"/>
      <c r="Q414" s="64"/>
      <c r="R414" s="70"/>
      <c r="S414" s="70"/>
      <c r="T414" s="70"/>
      <c r="U414" s="70"/>
      <c r="V414" s="70"/>
      <c r="W414" s="70"/>
      <c r="X414" s="70"/>
      <c r="Y414" s="70"/>
      <c r="Z414" s="70"/>
      <c r="AA414" s="70"/>
      <c r="AB414" s="70"/>
      <c r="AC414" s="70"/>
      <c r="AD414" s="70"/>
      <c r="AE414" s="70"/>
      <c r="AF414" s="70"/>
      <c r="AG414" s="70"/>
      <c r="AH414" s="70"/>
    </row>
    <row r="415" spans="1:34" ht="15.75" x14ac:dyDescent="0.2">
      <c r="A415" s="145"/>
      <c r="B415" s="144"/>
      <c r="C415" s="104" t="s">
        <v>182</v>
      </c>
      <c r="D415" s="58">
        <v>832</v>
      </c>
      <c r="E415" s="58">
        <v>168</v>
      </c>
      <c r="F415" s="68">
        <f t="shared" si="84"/>
        <v>2200</v>
      </c>
      <c r="G415" s="68">
        <v>0</v>
      </c>
      <c r="H415" s="68">
        <f>0+2200</f>
        <v>2200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4"/>
      <c r="O415" s="64"/>
      <c r="P415" s="64"/>
      <c r="Q415" s="64"/>
      <c r="R415" s="70"/>
      <c r="S415" s="70"/>
      <c r="T415" s="70"/>
      <c r="U415" s="70"/>
      <c r="V415" s="70"/>
      <c r="W415" s="70"/>
      <c r="X415" s="70"/>
      <c r="Y415" s="70"/>
      <c r="Z415" s="70"/>
      <c r="AA415" s="70"/>
      <c r="AB415" s="70"/>
      <c r="AC415" s="70"/>
      <c r="AD415" s="70"/>
      <c r="AE415" s="70"/>
      <c r="AF415" s="70"/>
      <c r="AG415" s="70"/>
      <c r="AH415" s="70"/>
    </row>
    <row r="416" spans="1:34" ht="15.75" x14ac:dyDescent="0.2">
      <c r="A416" s="145"/>
      <c r="B416" s="144"/>
      <c r="C416" s="104" t="s">
        <v>176</v>
      </c>
      <c r="D416" s="58"/>
      <c r="E416" s="58"/>
      <c r="F416" s="68">
        <f t="shared" si="84"/>
        <v>0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4"/>
      <c r="O416" s="64"/>
      <c r="P416" s="64"/>
      <c r="Q416" s="64"/>
      <c r="R416" s="70"/>
      <c r="S416" s="70"/>
      <c r="T416" s="70"/>
      <c r="U416" s="70"/>
      <c r="V416" s="70"/>
      <c r="W416" s="70"/>
      <c r="X416" s="70"/>
      <c r="Y416" s="70"/>
      <c r="Z416" s="70"/>
      <c r="AA416" s="70"/>
      <c r="AB416" s="70"/>
      <c r="AC416" s="70"/>
      <c r="AD416" s="70"/>
      <c r="AE416" s="70"/>
      <c r="AF416" s="70"/>
      <c r="AG416" s="70"/>
      <c r="AH416" s="70"/>
    </row>
    <row r="417" spans="1:34" ht="31.5" x14ac:dyDescent="0.2">
      <c r="A417" s="145"/>
      <c r="B417" s="144"/>
      <c r="C417" s="104" t="s">
        <v>177</v>
      </c>
      <c r="D417" s="58"/>
      <c r="E417" s="58"/>
      <c r="F417" s="68">
        <f t="shared" si="84"/>
        <v>0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4"/>
      <c r="O417" s="64"/>
      <c r="P417" s="64"/>
      <c r="Q417" s="64"/>
      <c r="R417" s="70"/>
      <c r="S417" s="70"/>
      <c r="T417" s="70"/>
      <c r="U417" s="70"/>
      <c r="V417" s="70"/>
      <c r="W417" s="70"/>
      <c r="X417" s="70"/>
      <c r="Y417" s="70"/>
      <c r="Z417" s="70"/>
      <c r="AA417" s="70"/>
      <c r="AB417" s="70"/>
      <c r="AC417" s="70"/>
      <c r="AD417" s="70"/>
      <c r="AE417" s="70"/>
      <c r="AF417" s="70"/>
      <c r="AG417" s="70"/>
      <c r="AH417" s="70"/>
    </row>
    <row r="418" spans="1:34" ht="13.5" customHeight="1" x14ac:dyDescent="0.2">
      <c r="A418" s="145"/>
      <c r="B418" s="144"/>
      <c r="C418" s="104" t="s">
        <v>178</v>
      </c>
      <c r="D418" s="58"/>
      <c r="E418" s="58"/>
      <c r="F418" s="68">
        <f t="shared" si="84"/>
        <v>0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4"/>
      <c r="O418" s="64"/>
      <c r="P418" s="64"/>
      <c r="Q418" s="64"/>
      <c r="R418" s="70"/>
      <c r="S418" s="70"/>
      <c r="T418" s="70"/>
      <c r="U418" s="70"/>
      <c r="V418" s="70"/>
      <c r="W418" s="70"/>
      <c r="X418" s="70"/>
      <c r="Y418" s="70"/>
      <c r="Z418" s="70"/>
      <c r="AA418" s="70"/>
      <c r="AB418" s="70"/>
      <c r="AC418" s="70"/>
      <c r="AD418" s="70"/>
      <c r="AE418" s="70"/>
      <c r="AF418" s="70"/>
      <c r="AG418" s="70"/>
      <c r="AH418" s="70"/>
    </row>
    <row r="419" spans="1:34" ht="31.5" x14ac:dyDescent="0.2">
      <c r="A419" s="145"/>
      <c r="B419" s="144"/>
      <c r="C419" s="104" t="s">
        <v>179</v>
      </c>
      <c r="D419" s="58"/>
      <c r="E419" s="58"/>
      <c r="F419" s="68">
        <f t="shared" si="84"/>
        <v>0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4"/>
      <c r="O419" s="64"/>
      <c r="P419" s="64"/>
      <c r="Q419" s="64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0"/>
      <c r="AF419" s="70"/>
      <c r="AG419" s="70"/>
      <c r="AH419" s="70"/>
    </row>
    <row r="420" spans="1:34" ht="15.75" x14ac:dyDescent="0.2">
      <c r="A420" s="145" t="s">
        <v>275</v>
      </c>
      <c r="B420" s="144" t="s">
        <v>276</v>
      </c>
      <c r="C420" s="104" t="s">
        <v>168</v>
      </c>
      <c r="D420" s="58"/>
      <c r="E420" s="58"/>
      <c r="F420" s="68">
        <f t="shared" si="84"/>
        <v>20069.175000000003</v>
      </c>
      <c r="G420" s="68">
        <f t="shared" ref="G420:M420" si="87">SUM(G421:G426)</f>
        <v>0</v>
      </c>
      <c r="H420" s="68">
        <f t="shared" si="87"/>
        <v>0</v>
      </c>
      <c r="I420" s="68">
        <f t="shared" si="87"/>
        <v>3822.7</v>
      </c>
      <c r="J420" s="68">
        <f t="shared" si="87"/>
        <v>3937.3809999999999</v>
      </c>
      <c r="K420" s="68">
        <f t="shared" si="87"/>
        <v>4013.835</v>
      </c>
      <c r="L420" s="68">
        <f t="shared" si="87"/>
        <v>4090.2890000000002</v>
      </c>
      <c r="M420" s="68">
        <f t="shared" si="87"/>
        <v>4204.97</v>
      </c>
      <c r="N420" s="64"/>
      <c r="O420" s="64"/>
      <c r="P420" s="64"/>
      <c r="Q420" s="64"/>
      <c r="R420" s="70"/>
      <c r="S420" s="70"/>
      <c r="T420" s="70"/>
      <c r="U420" s="70"/>
      <c r="V420" s="70"/>
      <c r="W420" s="70"/>
      <c r="X420" s="70"/>
      <c r="Y420" s="70"/>
      <c r="Z420" s="70"/>
      <c r="AA420" s="70"/>
      <c r="AB420" s="70"/>
      <c r="AC420" s="70"/>
      <c r="AD420" s="70"/>
      <c r="AE420" s="70"/>
      <c r="AF420" s="70"/>
      <c r="AG420" s="70"/>
      <c r="AH420" s="70"/>
    </row>
    <row r="421" spans="1:34" ht="16.5" customHeight="1" x14ac:dyDescent="0.2">
      <c r="A421" s="145"/>
      <c r="B421" s="144"/>
      <c r="C421" s="104" t="s">
        <v>169</v>
      </c>
      <c r="D421" s="58">
        <v>832</v>
      </c>
      <c r="E421" s="58">
        <v>168</v>
      </c>
      <c r="F421" s="68">
        <f t="shared" si="84"/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0</v>
      </c>
      <c r="N421" s="64"/>
      <c r="O421" s="64"/>
      <c r="P421" s="64"/>
      <c r="Q421" s="64"/>
      <c r="R421" s="70"/>
      <c r="S421" s="70"/>
      <c r="T421" s="70"/>
      <c r="U421" s="70"/>
      <c r="V421" s="70"/>
      <c r="W421" s="70"/>
      <c r="X421" s="70"/>
      <c r="Y421" s="70"/>
      <c r="Z421" s="70"/>
      <c r="AA421" s="70"/>
      <c r="AB421" s="70"/>
      <c r="AC421" s="70"/>
      <c r="AD421" s="70"/>
      <c r="AE421" s="70"/>
      <c r="AF421" s="70"/>
      <c r="AG421" s="70"/>
      <c r="AH421" s="70"/>
    </row>
    <row r="422" spans="1:34" ht="15.75" x14ac:dyDescent="0.2">
      <c r="A422" s="145"/>
      <c r="B422" s="144"/>
      <c r="C422" s="104" t="s">
        <v>182</v>
      </c>
      <c r="D422" s="58">
        <v>832</v>
      </c>
      <c r="E422" s="58">
        <v>168</v>
      </c>
      <c r="F422" s="68">
        <f t="shared" si="84"/>
        <v>20069.175000000003</v>
      </c>
      <c r="G422" s="68">
        <v>0</v>
      </c>
      <c r="H422" s="68">
        <v>0</v>
      </c>
      <c r="I422" s="68">
        <v>3822.7</v>
      </c>
      <c r="J422" s="68">
        <v>3937.3809999999999</v>
      </c>
      <c r="K422" s="68">
        <v>4013.835</v>
      </c>
      <c r="L422" s="68">
        <v>4090.2890000000002</v>
      </c>
      <c r="M422" s="68">
        <v>4204.97</v>
      </c>
      <c r="N422" s="64"/>
      <c r="O422" s="64"/>
      <c r="P422" s="64"/>
      <c r="Q422" s="64"/>
      <c r="R422" s="70"/>
      <c r="S422" s="70"/>
      <c r="T422" s="70"/>
      <c r="U422" s="70"/>
      <c r="V422" s="70"/>
      <c r="W422" s="70"/>
      <c r="X422" s="70"/>
      <c r="Y422" s="70"/>
      <c r="Z422" s="70"/>
      <c r="AA422" s="70"/>
      <c r="AB422" s="70"/>
      <c r="AC422" s="70"/>
      <c r="AD422" s="70"/>
      <c r="AE422" s="70"/>
      <c r="AF422" s="70"/>
      <c r="AG422" s="70"/>
      <c r="AH422" s="70"/>
    </row>
    <row r="423" spans="1:34" ht="15.75" x14ac:dyDescent="0.2">
      <c r="A423" s="145"/>
      <c r="B423" s="144"/>
      <c r="C423" s="104" t="s">
        <v>176</v>
      </c>
      <c r="D423" s="58"/>
      <c r="E423" s="58"/>
      <c r="F423" s="68">
        <f t="shared" si="84"/>
        <v>0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4"/>
      <c r="O423" s="64"/>
      <c r="P423" s="64"/>
      <c r="Q423" s="64"/>
      <c r="R423" s="70"/>
      <c r="S423" s="70"/>
      <c r="T423" s="70"/>
      <c r="U423" s="70"/>
      <c r="V423" s="70"/>
      <c r="W423" s="70"/>
      <c r="X423" s="70"/>
      <c r="Y423" s="70"/>
      <c r="Z423" s="70"/>
      <c r="AA423" s="70"/>
      <c r="AB423" s="70"/>
      <c r="AC423" s="70"/>
      <c r="AD423" s="70"/>
      <c r="AE423" s="70"/>
      <c r="AF423" s="70"/>
      <c r="AG423" s="70"/>
      <c r="AH423" s="70"/>
    </row>
    <row r="424" spans="1:34" ht="31.5" x14ac:dyDescent="0.2">
      <c r="A424" s="145"/>
      <c r="B424" s="144"/>
      <c r="C424" s="104" t="s">
        <v>177</v>
      </c>
      <c r="D424" s="58"/>
      <c r="E424" s="58"/>
      <c r="F424" s="68">
        <f t="shared" si="84"/>
        <v>0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v>0</v>
      </c>
      <c r="N424" s="64"/>
      <c r="O424" s="64"/>
      <c r="P424" s="64"/>
      <c r="Q424" s="64"/>
      <c r="R424" s="70"/>
      <c r="S424" s="70"/>
      <c r="T424" s="70"/>
      <c r="U424" s="70"/>
      <c r="V424" s="70"/>
      <c r="W424" s="70"/>
      <c r="X424" s="70"/>
      <c r="Y424" s="70"/>
      <c r="Z424" s="70"/>
      <c r="AA424" s="70"/>
      <c r="AB424" s="70"/>
      <c r="AC424" s="70"/>
      <c r="AD424" s="70"/>
      <c r="AE424" s="70"/>
      <c r="AF424" s="70"/>
      <c r="AG424" s="70"/>
      <c r="AH424" s="70"/>
    </row>
    <row r="425" spans="1:34" ht="12" customHeight="1" x14ac:dyDescent="0.2">
      <c r="A425" s="145"/>
      <c r="B425" s="144"/>
      <c r="C425" s="104" t="s">
        <v>178</v>
      </c>
      <c r="D425" s="58"/>
      <c r="E425" s="58"/>
      <c r="F425" s="68">
        <f t="shared" si="84"/>
        <v>0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4"/>
      <c r="O425" s="64"/>
      <c r="P425" s="64"/>
      <c r="Q425" s="64"/>
      <c r="R425" s="70"/>
      <c r="S425" s="70"/>
      <c r="T425" s="70"/>
      <c r="U425" s="70"/>
      <c r="V425" s="70"/>
      <c r="W425" s="70"/>
      <c r="X425" s="70"/>
      <c r="Y425" s="70"/>
      <c r="Z425" s="70"/>
      <c r="AA425" s="70"/>
      <c r="AB425" s="70"/>
      <c r="AC425" s="70"/>
      <c r="AD425" s="70"/>
      <c r="AE425" s="70"/>
      <c r="AF425" s="70"/>
      <c r="AG425" s="70"/>
      <c r="AH425" s="70"/>
    </row>
    <row r="426" spans="1:34" ht="31.5" x14ac:dyDescent="0.2">
      <c r="A426" s="145"/>
      <c r="B426" s="144"/>
      <c r="C426" s="104" t="s">
        <v>179</v>
      </c>
      <c r="D426" s="58"/>
      <c r="E426" s="58"/>
      <c r="F426" s="68">
        <f t="shared" si="84"/>
        <v>0</v>
      </c>
      <c r="G426" s="68">
        <v>0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4"/>
      <c r="O426" s="64"/>
      <c r="P426" s="64"/>
      <c r="Q426" s="64"/>
      <c r="R426" s="70"/>
      <c r="S426" s="70"/>
      <c r="T426" s="70"/>
      <c r="U426" s="70"/>
      <c r="V426" s="70"/>
      <c r="W426" s="70"/>
      <c r="X426" s="70"/>
      <c r="Y426" s="70"/>
      <c r="Z426" s="70"/>
      <c r="AA426" s="70"/>
      <c r="AB426" s="70"/>
      <c r="AC426" s="70"/>
      <c r="AD426" s="70"/>
      <c r="AE426" s="70"/>
      <c r="AF426" s="70"/>
      <c r="AG426" s="70"/>
      <c r="AH426" s="70"/>
    </row>
    <row r="427" spans="1:34" ht="15.75" x14ac:dyDescent="0.2">
      <c r="A427" s="145" t="s">
        <v>277</v>
      </c>
      <c r="B427" s="144" t="s">
        <v>278</v>
      </c>
      <c r="C427" s="104" t="s">
        <v>168</v>
      </c>
      <c r="D427" s="58"/>
      <c r="E427" s="58"/>
      <c r="F427" s="68">
        <f t="shared" si="84"/>
        <v>5182.8462</v>
      </c>
      <c r="G427" s="68">
        <f t="shared" ref="G427:M427" si="88">SUM(G428:G433)</f>
        <v>0</v>
      </c>
      <c r="H427" s="68">
        <f t="shared" si="88"/>
        <v>0</v>
      </c>
      <c r="I427" s="68">
        <f t="shared" si="88"/>
        <v>987.2088</v>
      </c>
      <c r="J427" s="68">
        <f t="shared" si="88"/>
        <v>1016.825064</v>
      </c>
      <c r="K427" s="68">
        <f t="shared" si="88"/>
        <v>1036.56924</v>
      </c>
      <c r="L427" s="68">
        <f t="shared" si="88"/>
        <v>1056.313416</v>
      </c>
      <c r="M427" s="68">
        <f t="shared" si="88"/>
        <v>1085.9296800000002</v>
      </c>
      <c r="N427" s="64"/>
      <c r="O427" s="64"/>
      <c r="P427" s="64"/>
      <c r="Q427" s="64"/>
      <c r="R427" s="70"/>
      <c r="S427" s="70"/>
      <c r="T427" s="70"/>
      <c r="U427" s="70"/>
      <c r="V427" s="70"/>
      <c r="W427" s="70"/>
      <c r="X427" s="70"/>
      <c r="Y427" s="70"/>
      <c r="Z427" s="70"/>
      <c r="AA427" s="70"/>
      <c r="AB427" s="70"/>
      <c r="AC427" s="70"/>
      <c r="AD427" s="70"/>
      <c r="AE427" s="70"/>
      <c r="AF427" s="70"/>
      <c r="AG427" s="70"/>
      <c r="AH427" s="70"/>
    </row>
    <row r="428" spans="1:34" ht="16.5" customHeight="1" x14ac:dyDescent="0.2">
      <c r="A428" s="145"/>
      <c r="B428" s="144"/>
      <c r="C428" s="104" t="s">
        <v>169</v>
      </c>
      <c r="D428" s="58">
        <v>832</v>
      </c>
      <c r="E428" s="58">
        <v>168</v>
      </c>
      <c r="F428" s="68">
        <f t="shared" si="84"/>
        <v>0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4"/>
      <c r="O428" s="64"/>
      <c r="P428" s="64"/>
      <c r="Q428" s="64"/>
      <c r="R428" s="70"/>
      <c r="S428" s="70"/>
      <c r="T428" s="70"/>
      <c r="U428" s="70"/>
      <c r="V428" s="70"/>
      <c r="W428" s="70"/>
      <c r="X428" s="70"/>
      <c r="Y428" s="70"/>
      <c r="Z428" s="70"/>
      <c r="AA428" s="70"/>
      <c r="AB428" s="70"/>
      <c r="AC428" s="70"/>
      <c r="AD428" s="70"/>
      <c r="AE428" s="70"/>
      <c r="AF428" s="70"/>
      <c r="AG428" s="70"/>
      <c r="AH428" s="70"/>
    </row>
    <row r="429" spans="1:34" ht="15.75" x14ac:dyDescent="0.2">
      <c r="A429" s="145"/>
      <c r="B429" s="144"/>
      <c r="C429" s="104" t="s">
        <v>182</v>
      </c>
      <c r="D429" s="58">
        <v>832</v>
      </c>
      <c r="E429" s="58">
        <v>168</v>
      </c>
      <c r="F429" s="68">
        <f t="shared" si="84"/>
        <v>5182.8462</v>
      </c>
      <c r="G429" s="68">
        <v>0</v>
      </c>
      <c r="H429" s="68">
        <v>0</v>
      </c>
      <c r="I429" s="68">
        <v>987.2088</v>
      </c>
      <c r="J429" s="68">
        <v>1016.825064</v>
      </c>
      <c r="K429" s="68">
        <v>1036.56924</v>
      </c>
      <c r="L429" s="68">
        <v>1056.313416</v>
      </c>
      <c r="M429" s="68">
        <v>1085.9296800000002</v>
      </c>
      <c r="N429" s="64"/>
      <c r="O429" s="64"/>
      <c r="P429" s="64"/>
      <c r="Q429" s="64"/>
      <c r="R429" s="70"/>
      <c r="S429" s="70"/>
      <c r="T429" s="70"/>
      <c r="U429" s="70"/>
      <c r="V429" s="70"/>
      <c r="W429" s="70"/>
      <c r="X429" s="70"/>
      <c r="Y429" s="70"/>
      <c r="Z429" s="70"/>
      <c r="AA429" s="70"/>
      <c r="AB429" s="70"/>
      <c r="AC429" s="70"/>
      <c r="AD429" s="70"/>
      <c r="AE429" s="70"/>
      <c r="AF429" s="70"/>
      <c r="AG429" s="70"/>
      <c r="AH429" s="70"/>
    </row>
    <row r="430" spans="1:34" ht="15.75" x14ac:dyDescent="0.2">
      <c r="A430" s="145"/>
      <c r="B430" s="144"/>
      <c r="C430" s="104" t="s">
        <v>176</v>
      </c>
      <c r="D430" s="58"/>
      <c r="E430" s="58"/>
      <c r="F430" s="68">
        <f t="shared" si="84"/>
        <v>0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0</v>
      </c>
      <c r="N430" s="64"/>
      <c r="O430" s="64"/>
      <c r="P430" s="64"/>
      <c r="Q430" s="64"/>
      <c r="R430" s="70"/>
      <c r="S430" s="70"/>
      <c r="T430" s="70"/>
      <c r="U430" s="70"/>
      <c r="V430" s="70"/>
      <c r="W430" s="70"/>
      <c r="X430" s="70"/>
      <c r="Y430" s="70"/>
      <c r="Z430" s="70"/>
      <c r="AA430" s="70"/>
      <c r="AB430" s="70"/>
      <c r="AC430" s="70"/>
      <c r="AD430" s="70"/>
      <c r="AE430" s="70"/>
      <c r="AF430" s="70"/>
      <c r="AG430" s="70"/>
      <c r="AH430" s="70"/>
    </row>
    <row r="431" spans="1:34" ht="31.5" x14ac:dyDescent="0.2">
      <c r="A431" s="145"/>
      <c r="B431" s="144"/>
      <c r="C431" s="104" t="s">
        <v>177</v>
      </c>
      <c r="D431" s="58"/>
      <c r="E431" s="58"/>
      <c r="F431" s="68">
        <f t="shared" si="84"/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4"/>
      <c r="O431" s="64"/>
      <c r="P431" s="64"/>
      <c r="Q431" s="64"/>
      <c r="R431" s="70"/>
      <c r="S431" s="70"/>
      <c r="T431" s="70"/>
      <c r="U431" s="70"/>
      <c r="V431" s="70"/>
      <c r="W431" s="70"/>
      <c r="X431" s="70"/>
      <c r="Y431" s="70"/>
      <c r="Z431" s="70"/>
      <c r="AA431" s="70"/>
      <c r="AB431" s="70"/>
      <c r="AC431" s="70"/>
      <c r="AD431" s="70"/>
      <c r="AE431" s="70"/>
      <c r="AF431" s="70"/>
      <c r="AG431" s="70"/>
      <c r="AH431" s="70"/>
    </row>
    <row r="432" spans="1:34" ht="14.25" customHeight="1" x14ac:dyDescent="0.2">
      <c r="A432" s="145"/>
      <c r="B432" s="144"/>
      <c r="C432" s="104" t="s">
        <v>178</v>
      </c>
      <c r="D432" s="58"/>
      <c r="E432" s="58"/>
      <c r="F432" s="68">
        <f t="shared" si="84"/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4"/>
      <c r="O432" s="64"/>
      <c r="P432" s="64"/>
      <c r="Q432" s="64"/>
      <c r="R432" s="70"/>
      <c r="S432" s="70"/>
      <c r="T432" s="70"/>
      <c r="U432" s="70"/>
      <c r="V432" s="70"/>
      <c r="W432" s="70"/>
      <c r="X432" s="70"/>
      <c r="Y432" s="70"/>
      <c r="Z432" s="70"/>
      <c r="AA432" s="70"/>
      <c r="AB432" s="70"/>
      <c r="AC432" s="70"/>
      <c r="AD432" s="70"/>
      <c r="AE432" s="70"/>
      <c r="AF432" s="70"/>
      <c r="AG432" s="70"/>
      <c r="AH432" s="70"/>
    </row>
    <row r="433" spans="1:34" ht="31.5" x14ac:dyDescent="0.2">
      <c r="A433" s="145"/>
      <c r="B433" s="144"/>
      <c r="C433" s="104" t="s">
        <v>179</v>
      </c>
      <c r="D433" s="58"/>
      <c r="E433" s="58"/>
      <c r="F433" s="68">
        <f t="shared" si="84"/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4"/>
      <c r="O433" s="64"/>
      <c r="P433" s="64"/>
      <c r="Q433" s="64"/>
      <c r="R433" s="70"/>
      <c r="S433" s="70"/>
      <c r="T433" s="70"/>
      <c r="U433" s="70"/>
      <c r="V433" s="70"/>
      <c r="W433" s="70"/>
      <c r="X433" s="70"/>
      <c r="Y433" s="70"/>
      <c r="Z433" s="70"/>
      <c r="AA433" s="70"/>
      <c r="AB433" s="70"/>
      <c r="AC433" s="70"/>
      <c r="AD433" s="70"/>
      <c r="AE433" s="70"/>
      <c r="AF433" s="70"/>
      <c r="AG433" s="70"/>
      <c r="AH433" s="70"/>
    </row>
    <row r="434" spans="1:34" ht="15.75" x14ac:dyDescent="0.2">
      <c r="A434" s="145" t="s">
        <v>279</v>
      </c>
      <c r="B434" s="144" t="s">
        <v>280</v>
      </c>
      <c r="C434" s="104" t="s">
        <v>168</v>
      </c>
      <c r="D434" s="58"/>
      <c r="E434" s="58"/>
      <c r="F434" s="68">
        <f>SUM(G434:M434)</f>
        <v>12498.842999999999</v>
      </c>
      <c r="G434" s="68">
        <f t="shared" ref="G434:M434" si="89">SUM(G435:G440)</f>
        <v>0</v>
      </c>
      <c r="H434" s="68">
        <f t="shared" si="89"/>
        <v>0</v>
      </c>
      <c r="I434" s="68">
        <f t="shared" si="89"/>
        <v>2380.732</v>
      </c>
      <c r="J434" s="68">
        <f t="shared" si="89"/>
        <v>2452.1539600000001</v>
      </c>
      <c r="K434" s="68">
        <f t="shared" si="89"/>
        <v>2499.7685999999999</v>
      </c>
      <c r="L434" s="68">
        <f t="shared" si="89"/>
        <v>2547.3832400000001</v>
      </c>
      <c r="M434" s="68">
        <f t="shared" si="89"/>
        <v>2618.8052000000002</v>
      </c>
      <c r="N434" s="64"/>
      <c r="O434" s="64"/>
      <c r="P434" s="64"/>
      <c r="Q434" s="64"/>
      <c r="R434" s="70"/>
      <c r="S434" s="70"/>
      <c r="T434" s="70"/>
      <c r="U434" s="70"/>
      <c r="V434" s="70"/>
      <c r="W434" s="70"/>
      <c r="X434" s="70"/>
      <c r="Y434" s="70"/>
      <c r="Z434" s="70"/>
      <c r="AA434" s="70"/>
      <c r="AB434" s="70"/>
      <c r="AC434" s="70"/>
      <c r="AD434" s="70"/>
      <c r="AE434" s="70"/>
      <c r="AF434" s="70"/>
      <c r="AG434" s="70"/>
      <c r="AH434" s="70"/>
    </row>
    <row r="435" spans="1:34" ht="18.75" customHeight="1" x14ac:dyDescent="0.2">
      <c r="A435" s="145"/>
      <c r="B435" s="144"/>
      <c r="C435" s="104" t="s">
        <v>169</v>
      </c>
      <c r="D435" s="58">
        <v>832</v>
      </c>
      <c r="E435" s="58">
        <v>168</v>
      </c>
      <c r="F435" s="68">
        <f t="shared" si="84"/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0</v>
      </c>
      <c r="N435" s="64"/>
      <c r="O435" s="64"/>
      <c r="P435" s="64"/>
      <c r="Q435" s="64"/>
      <c r="R435" s="70"/>
      <c r="S435" s="70"/>
      <c r="T435" s="70"/>
      <c r="U435" s="70"/>
      <c r="V435" s="70"/>
      <c r="W435" s="70"/>
      <c r="X435" s="70"/>
      <c r="Y435" s="70"/>
      <c r="Z435" s="70"/>
      <c r="AA435" s="70"/>
      <c r="AB435" s="70"/>
      <c r="AC435" s="70"/>
      <c r="AD435" s="70"/>
      <c r="AE435" s="70"/>
      <c r="AF435" s="70"/>
      <c r="AG435" s="70"/>
      <c r="AH435" s="70"/>
    </row>
    <row r="436" spans="1:34" ht="15.75" x14ac:dyDescent="0.2">
      <c r="A436" s="145"/>
      <c r="B436" s="144"/>
      <c r="C436" s="104" t="s">
        <v>182</v>
      </c>
      <c r="D436" s="58">
        <v>832</v>
      </c>
      <c r="E436" s="58">
        <v>168</v>
      </c>
      <c r="F436" s="68">
        <f t="shared" si="84"/>
        <v>12498.842999999999</v>
      </c>
      <c r="G436" s="68">
        <v>0</v>
      </c>
      <c r="H436" s="68">
        <v>0</v>
      </c>
      <c r="I436" s="68">
        <v>2380.732</v>
      </c>
      <c r="J436" s="68">
        <v>2452.1539600000001</v>
      </c>
      <c r="K436" s="68">
        <v>2499.7685999999999</v>
      </c>
      <c r="L436" s="68">
        <v>2547.3832400000001</v>
      </c>
      <c r="M436" s="68">
        <v>2618.8052000000002</v>
      </c>
      <c r="N436" s="64"/>
      <c r="O436" s="64"/>
      <c r="P436" s="64"/>
      <c r="Q436" s="64"/>
      <c r="R436" s="70"/>
      <c r="S436" s="70"/>
      <c r="T436" s="70"/>
      <c r="U436" s="70"/>
      <c r="V436" s="70"/>
      <c r="W436" s="70"/>
      <c r="X436" s="70"/>
      <c r="Y436" s="70"/>
      <c r="Z436" s="70"/>
      <c r="AA436" s="70"/>
      <c r="AB436" s="70"/>
      <c r="AC436" s="70"/>
      <c r="AD436" s="70"/>
      <c r="AE436" s="70"/>
      <c r="AF436" s="70"/>
      <c r="AG436" s="70"/>
      <c r="AH436" s="70"/>
    </row>
    <row r="437" spans="1:34" ht="15.75" x14ac:dyDescent="0.2">
      <c r="A437" s="145"/>
      <c r="B437" s="144"/>
      <c r="C437" s="104" t="s">
        <v>176</v>
      </c>
      <c r="D437" s="58"/>
      <c r="E437" s="58"/>
      <c r="F437" s="68">
        <f t="shared" si="84"/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4"/>
      <c r="O437" s="64"/>
      <c r="P437" s="64"/>
      <c r="Q437" s="64"/>
      <c r="R437" s="70"/>
      <c r="S437" s="70"/>
      <c r="T437" s="70"/>
      <c r="U437" s="70"/>
      <c r="V437" s="70"/>
      <c r="W437" s="70"/>
      <c r="X437" s="70"/>
      <c r="Y437" s="70"/>
      <c r="Z437" s="70"/>
      <c r="AA437" s="70"/>
      <c r="AB437" s="70"/>
      <c r="AC437" s="70"/>
      <c r="AD437" s="70"/>
      <c r="AE437" s="70"/>
      <c r="AF437" s="70"/>
      <c r="AG437" s="70"/>
      <c r="AH437" s="70"/>
    </row>
    <row r="438" spans="1:34" ht="31.5" x14ac:dyDescent="0.2">
      <c r="A438" s="145"/>
      <c r="B438" s="144"/>
      <c r="C438" s="104" t="s">
        <v>177</v>
      </c>
      <c r="D438" s="58"/>
      <c r="E438" s="58"/>
      <c r="F438" s="68">
        <f t="shared" si="84"/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4"/>
      <c r="O438" s="64"/>
      <c r="P438" s="64"/>
      <c r="Q438" s="64"/>
      <c r="R438" s="70"/>
      <c r="S438" s="70"/>
      <c r="T438" s="70"/>
      <c r="U438" s="70"/>
      <c r="V438" s="70"/>
      <c r="W438" s="70"/>
      <c r="X438" s="70"/>
      <c r="Y438" s="70"/>
      <c r="Z438" s="70"/>
      <c r="AA438" s="70"/>
      <c r="AB438" s="70"/>
      <c r="AC438" s="70"/>
      <c r="AD438" s="70"/>
      <c r="AE438" s="70"/>
      <c r="AF438" s="70"/>
      <c r="AG438" s="70"/>
      <c r="AH438" s="70"/>
    </row>
    <row r="439" spans="1:34" ht="13.5" customHeight="1" x14ac:dyDescent="0.2">
      <c r="A439" s="145"/>
      <c r="B439" s="144"/>
      <c r="C439" s="104" t="s">
        <v>178</v>
      </c>
      <c r="D439" s="58"/>
      <c r="E439" s="58"/>
      <c r="F439" s="68">
        <f t="shared" si="84"/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68">
        <v>0</v>
      </c>
      <c r="N439" s="64"/>
      <c r="O439" s="64"/>
      <c r="P439" s="64"/>
      <c r="Q439" s="64"/>
      <c r="R439" s="70"/>
      <c r="S439" s="70"/>
      <c r="T439" s="70"/>
      <c r="U439" s="70"/>
      <c r="V439" s="70"/>
      <c r="W439" s="70"/>
      <c r="X439" s="70"/>
      <c r="Y439" s="70"/>
      <c r="Z439" s="70"/>
      <c r="AA439" s="70"/>
      <c r="AB439" s="70"/>
      <c r="AC439" s="70"/>
      <c r="AD439" s="70"/>
      <c r="AE439" s="70"/>
      <c r="AF439" s="70"/>
      <c r="AG439" s="70"/>
      <c r="AH439" s="70"/>
    </row>
    <row r="440" spans="1:34" ht="31.5" x14ac:dyDescent="0.2">
      <c r="A440" s="145"/>
      <c r="B440" s="144"/>
      <c r="C440" s="104" t="s">
        <v>179</v>
      </c>
      <c r="D440" s="58"/>
      <c r="E440" s="58"/>
      <c r="F440" s="68">
        <f t="shared" si="84"/>
        <v>0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4"/>
      <c r="O440" s="64"/>
      <c r="P440" s="64"/>
      <c r="Q440" s="64"/>
      <c r="R440" s="70"/>
      <c r="S440" s="70"/>
      <c r="T440" s="70"/>
      <c r="U440" s="70"/>
      <c r="V440" s="70"/>
      <c r="W440" s="70"/>
      <c r="X440" s="70"/>
      <c r="Y440" s="70"/>
      <c r="Z440" s="70"/>
      <c r="AA440" s="70"/>
      <c r="AB440" s="70"/>
      <c r="AC440" s="70"/>
      <c r="AD440" s="70"/>
      <c r="AE440" s="70"/>
      <c r="AF440" s="70"/>
      <c r="AG440" s="70"/>
      <c r="AH440" s="70"/>
    </row>
    <row r="441" spans="1:34" ht="15.75" x14ac:dyDescent="0.2">
      <c r="A441" s="145" t="s">
        <v>281</v>
      </c>
      <c r="B441" s="144" t="s">
        <v>282</v>
      </c>
      <c r="C441" s="104" t="s">
        <v>168</v>
      </c>
      <c r="D441" s="58"/>
      <c r="E441" s="58"/>
      <c r="F441" s="68">
        <f t="shared" si="84"/>
        <v>41620.675000000003</v>
      </c>
      <c r="G441" s="68">
        <f>SUM(G442:G447)</f>
        <v>4706.3</v>
      </c>
      <c r="H441" s="68">
        <f>SUM(H442:H447)</f>
        <v>5906.3</v>
      </c>
      <c r="I441" s="68">
        <f>SUM(I442:I447)</f>
        <v>5906.3</v>
      </c>
      <c r="J441" s="68">
        <f t="shared" ref="J441:M441" si="90">SUM(J442:J447)</f>
        <v>6083.4890000000005</v>
      </c>
      <c r="K441" s="68">
        <f t="shared" si="90"/>
        <v>6201.6150000000007</v>
      </c>
      <c r="L441" s="68">
        <f t="shared" si="90"/>
        <v>6319.7410000000009</v>
      </c>
      <c r="M441" s="68">
        <f t="shared" si="90"/>
        <v>6496.93</v>
      </c>
      <c r="N441" s="64"/>
      <c r="O441" s="64"/>
      <c r="P441" s="64"/>
      <c r="Q441" s="64"/>
      <c r="R441" s="70"/>
      <c r="S441" s="70"/>
      <c r="T441" s="70"/>
      <c r="U441" s="70"/>
      <c r="V441" s="70"/>
      <c r="W441" s="70"/>
      <c r="X441" s="70"/>
      <c r="Y441" s="70"/>
      <c r="Z441" s="70"/>
      <c r="AA441" s="70"/>
      <c r="AB441" s="70"/>
      <c r="AC441" s="70"/>
      <c r="AD441" s="70"/>
      <c r="AE441" s="70"/>
      <c r="AF441" s="70"/>
      <c r="AG441" s="70"/>
      <c r="AH441" s="70"/>
    </row>
    <row r="442" spans="1:34" ht="15.75" x14ac:dyDescent="0.2">
      <c r="A442" s="145"/>
      <c r="B442" s="144"/>
      <c r="C442" s="104" t="s">
        <v>169</v>
      </c>
      <c r="D442" s="58">
        <v>832</v>
      </c>
      <c r="E442" s="58">
        <v>168</v>
      </c>
      <c r="F442" s="68">
        <f t="shared" si="84"/>
        <v>0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4"/>
      <c r="O442" s="64"/>
      <c r="P442" s="64"/>
      <c r="Q442" s="64"/>
      <c r="R442" s="70"/>
      <c r="S442" s="70"/>
      <c r="T442" s="70"/>
      <c r="U442" s="70"/>
      <c r="V442" s="70"/>
      <c r="W442" s="70"/>
      <c r="X442" s="70"/>
      <c r="Y442" s="70"/>
      <c r="Z442" s="70"/>
      <c r="AA442" s="70"/>
      <c r="AB442" s="70"/>
      <c r="AC442" s="70"/>
      <c r="AD442" s="70"/>
      <c r="AE442" s="70"/>
      <c r="AF442" s="70"/>
      <c r="AG442" s="70"/>
      <c r="AH442" s="70"/>
    </row>
    <row r="443" spans="1:34" ht="15.75" x14ac:dyDescent="0.2">
      <c r="A443" s="145"/>
      <c r="B443" s="144"/>
      <c r="C443" s="104" t="s">
        <v>182</v>
      </c>
      <c r="D443" s="58">
        <v>832</v>
      </c>
      <c r="E443" s="58">
        <v>168</v>
      </c>
      <c r="F443" s="68">
        <f t="shared" si="84"/>
        <v>41620.675000000003</v>
      </c>
      <c r="G443" s="68">
        <f>5006.3-300</f>
        <v>4706.3</v>
      </c>
      <c r="H443" s="68">
        <f>5006.3+900</f>
        <v>5906.3</v>
      </c>
      <c r="I443" s="68">
        <v>5906.3</v>
      </c>
      <c r="J443" s="68">
        <v>6083.4890000000005</v>
      </c>
      <c r="K443" s="68">
        <v>6201.6150000000007</v>
      </c>
      <c r="L443" s="68">
        <v>6319.7410000000009</v>
      </c>
      <c r="M443" s="68">
        <v>6496.93</v>
      </c>
      <c r="N443" s="64"/>
      <c r="O443" s="64"/>
      <c r="P443" s="64"/>
      <c r="Q443" s="64"/>
      <c r="R443" s="70"/>
      <c r="S443" s="70"/>
      <c r="T443" s="70"/>
      <c r="U443" s="70"/>
      <c r="V443" s="70"/>
      <c r="W443" s="70"/>
      <c r="X443" s="70"/>
      <c r="Y443" s="70"/>
      <c r="Z443" s="70"/>
      <c r="AA443" s="70"/>
      <c r="AB443" s="70"/>
      <c r="AC443" s="70"/>
      <c r="AD443" s="70"/>
      <c r="AE443" s="70"/>
      <c r="AF443" s="70"/>
      <c r="AG443" s="70"/>
      <c r="AH443" s="70"/>
    </row>
    <row r="444" spans="1:34" ht="15.75" x14ac:dyDescent="0.2">
      <c r="A444" s="145"/>
      <c r="B444" s="144"/>
      <c r="C444" s="104" t="s">
        <v>176</v>
      </c>
      <c r="D444" s="58"/>
      <c r="E444" s="58"/>
      <c r="F444" s="68">
        <f t="shared" si="84"/>
        <v>0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4"/>
      <c r="O444" s="64"/>
      <c r="P444" s="64"/>
      <c r="Q444" s="64"/>
      <c r="R444" s="70"/>
      <c r="S444" s="70"/>
      <c r="T444" s="70"/>
      <c r="U444" s="70"/>
      <c r="V444" s="70"/>
      <c r="W444" s="70"/>
      <c r="X444" s="70"/>
      <c r="Y444" s="70"/>
      <c r="Z444" s="70"/>
      <c r="AA444" s="70"/>
      <c r="AB444" s="70"/>
      <c r="AC444" s="70"/>
      <c r="AD444" s="70"/>
      <c r="AE444" s="70"/>
      <c r="AF444" s="70"/>
      <c r="AG444" s="70"/>
      <c r="AH444" s="70"/>
    </row>
    <row r="445" spans="1:34" ht="31.5" x14ac:dyDescent="0.2">
      <c r="A445" s="145"/>
      <c r="B445" s="144"/>
      <c r="C445" s="104" t="s">
        <v>177</v>
      </c>
      <c r="D445" s="58"/>
      <c r="E445" s="58"/>
      <c r="F445" s="68">
        <f t="shared" si="84"/>
        <v>0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4"/>
      <c r="O445" s="64"/>
      <c r="P445" s="64"/>
      <c r="Q445" s="64"/>
      <c r="R445" s="70"/>
      <c r="S445" s="70"/>
      <c r="T445" s="70"/>
      <c r="U445" s="70"/>
      <c r="V445" s="70"/>
      <c r="W445" s="70"/>
      <c r="X445" s="70"/>
      <c r="Y445" s="70"/>
      <c r="Z445" s="70"/>
      <c r="AA445" s="70"/>
      <c r="AB445" s="70"/>
      <c r="AC445" s="70"/>
      <c r="AD445" s="70"/>
      <c r="AE445" s="70"/>
      <c r="AF445" s="70"/>
      <c r="AG445" s="70"/>
      <c r="AH445" s="70"/>
    </row>
    <row r="446" spans="1:34" ht="13.5" customHeight="1" x14ac:dyDescent="0.2">
      <c r="A446" s="145"/>
      <c r="B446" s="144"/>
      <c r="C446" s="104" t="s">
        <v>178</v>
      </c>
      <c r="D446" s="58"/>
      <c r="E446" s="58"/>
      <c r="F446" s="68">
        <f t="shared" si="84"/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4"/>
      <c r="O446" s="64"/>
      <c r="P446" s="64"/>
      <c r="Q446" s="64"/>
      <c r="R446" s="70"/>
      <c r="S446" s="70"/>
      <c r="T446" s="70"/>
      <c r="U446" s="70"/>
      <c r="V446" s="70"/>
      <c r="W446" s="70"/>
      <c r="X446" s="70"/>
      <c r="Y446" s="70"/>
      <c r="Z446" s="70"/>
      <c r="AA446" s="70"/>
      <c r="AB446" s="70"/>
      <c r="AC446" s="70"/>
      <c r="AD446" s="70"/>
      <c r="AE446" s="70"/>
      <c r="AF446" s="70"/>
      <c r="AG446" s="70"/>
      <c r="AH446" s="70"/>
    </row>
    <row r="447" spans="1:34" ht="31.5" x14ac:dyDescent="0.2">
      <c r="A447" s="145"/>
      <c r="B447" s="144"/>
      <c r="C447" s="104" t="s">
        <v>179</v>
      </c>
      <c r="D447" s="58"/>
      <c r="E447" s="58"/>
      <c r="F447" s="68">
        <f t="shared" si="84"/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4"/>
      <c r="O447" s="64"/>
      <c r="P447" s="64"/>
      <c r="Q447" s="64"/>
      <c r="R447" s="7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  <c r="AC447" s="70"/>
      <c r="AD447" s="70"/>
      <c r="AE447" s="70"/>
      <c r="AF447" s="70"/>
      <c r="AG447" s="70"/>
      <c r="AH447" s="70"/>
    </row>
    <row r="448" spans="1:34" ht="15.75" x14ac:dyDescent="0.2">
      <c r="A448" s="145" t="s">
        <v>283</v>
      </c>
      <c r="B448" s="144" t="s">
        <v>284</v>
      </c>
      <c r="C448" s="104" t="s">
        <v>168</v>
      </c>
      <c r="D448" s="58"/>
      <c r="E448" s="58"/>
      <c r="F448" s="68">
        <f>SUM(G448:M448)</f>
        <v>124344.675</v>
      </c>
      <c r="G448" s="68">
        <f>SUM(G449:G454)</f>
        <v>20189.5</v>
      </c>
      <c r="H448" s="68">
        <f>SUM(H449:H454)</f>
        <v>19288.400000000001</v>
      </c>
      <c r="I448" s="68">
        <f>SUM(I449:I454)</f>
        <v>16165.099999999999</v>
      </c>
      <c r="J448" s="68">
        <f t="shared" ref="J448:M448" si="91">SUM(J449:J454)</f>
        <v>16650.053</v>
      </c>
      <c r="K448" s="68">
        <f t="shared" si="91"/>
        <v>16973.355</v>
      </c>
      <c r="L448" s="68">
        <f t="shared" si="91"/>
        <v>17296.656999999999</v>
      </c>
      <c r="M448" s="68">
        <f t="shared" si="91"/>
        <v>17781.61</v>
      </c>
      <c r="N448" s="64"/>
      <c r="O448" s="64"/>
      <c r="P448" s="64"/>
      <c r="Q448" s="64"/>
      <c r="R448" s="70"/>
      <c r="S448" s="70"/>
      <c r="T448" s="70"/>
      <c r="U448" s="70"/>
      <c r="V448" s="70"/>
      <c r="W448" s="70"/>
      <c r="X448" s="70"/>
      <c r="Y448" s="70"/>
      <c r="Z448" s="70"/>
      <c r="AA448" s="70"/>
      <c r="AB448" s="70"/>
      <c r="AC448" s="70"/>
      <c r="AD448" s="70"/>
      <c r="AE448" s="70"/>
      <c r="AF448" s="70"/>
      <c r="AG448" s="70"/>
      <c r="AH448" s="70"/>
    </row>
    <row r="449" spans="1:34" ht="18.75" customHeight="1" x14ac:dyDescent="0.2">
      <c r="A449" s="145"/>
      <c r="B449" s="144"/>
      <c r="C449" s="104" t="s">
        <v>169</v>
      </c>
      <c r="D449" s="58">
        <v>832</v>
      </c>
      <c r="E449" s="58">
        <v>168</v>
      </c>
      <c r="F449" s="68">
        <f t="shared" ref="F449:F454" si="92">SUM(G449:M449)</f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4"/>
      <c r="O449" s="64"/>
      <c r="P449" s="64"/>
      <c r="Q449" s="64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70"/>
      <c r="AC449" s="70"/>
      <c r="AD449" s="70"/>
      <c r="AE449" s="70"/>
      <c r="AF449" s="70"/>
      <c r="AG449" s="70"/>
      <c r="AH449" s="70"/>
    </row>
    <row r="450" spans="1:34" ht="15.75" x14ac:dyDescent="0.2">
      <c r="A450" s="145"/>
      <c r="B450" s="144"/>
      <c r="C450" s="104" t="s">
        <v>182</v>
      </c>
      <c r="D450" s="58">
        <v>832</v>
      </c>
      <c r="E450" s="58">
        <v>168</v>
      </c>
      <c r="F450" s="68">
        <f t="shared" si="92"/>
        <v>124344.675</v>
      </c>
      <c r="G450" s="68">
        <f>19404.4+785.1</f>
        <v>20189.5</v>
      </c>
      <c r="H450" s="68">
        <f>22459.5-2105.7-1054.8-10.6</f>
        <v>19288.400000000001</v>
      </c>
      <c r="I450" s="68">
        <f>18761.1-2596</f>
        <v>16165.099999999999</v>
      </c>
      <c r="J450" s="68">
        <v>16650.053</v>
      </c>
      <c r="K450" s="68">
        <v>16973.355</v>
      </c>
      <c r="L450" s="68">
        <v>17296.656999999999</v>
      </c>
      <c r="M450" s="68">
        <v>17781.61</v>
      </c>
      <c r="N450" s="64"/>
      <c r="O450" s="64"/>
      <c r="P450" s="64"/>
      <c r="Q450" s="64"/>
      <c r="R450" s="70"/>
      <c r="S450" s="70"/>
      <c r="T450" s="70"/>
      <c r="U450" s="70"/>
      <c r="V450" s="70"/>
      <c r="W450" s="70"/>
      <c r="X450" s="70"/>
      <c r="Y450" s="70"/>
      <c r="Z450" s="70"/>
      <c r="AA450" s="70"/>
      <c r="AB450" s="70"/>
      <c r="AC450" s="70"/>
      <c r="AD450" s="70"/>
      <c r="AE450" s="70"/>
      <c r="AF450" s="70"/>
      <c r="AG450" s="70"/>
      <c r="AH450" s="70"/>
    </row>
    <row r="451" spans="1:34" ht="15.75" x14ac:dyDescent="0.2">
      <c r="A451" s="145"/>
      <c r="B451" s="144"/>
      <c r="C451" s="104" t="s">
        <v>176</v>
      </c>
      <c r="D451" s="58"/>
      <c r="E451" s="58"/>
      <c r="F451" s="68">
        <f t="shared" si="92"/>
        <v>0</v>
      </c>
      <c r="G451" s="68">
        <v>0</v>
      </c>
      <c r="H451" s="68">
        <v>0</v>
      </c>
      <c r="I451" s="68">
        <v>0</v>
      </c>
      <c r="J451" s="68">
        <v>0</v>
      </c>
      <c r="K451" s="68">
        <v>0</v>
      </c>
      <c r="L451" s="68">
        <v>0</v>
      </c>
      <c r="M451" s="68">
        <v>0</v>
      </c>
      <c r="N451" s="64"/>
      <c r="O451" s="64"/>
      <c r="P451" s="64"/>
      <c r="Q451" s="64"/>
      <c r="R451" s="70"/>
      <c r="S451" s="70"/>
      <c r="T451" s="70"/>
      <c r="U451" s="70"/>
      <c r="V451" s="70"/>
      <c r="W451" s="70"/>
      <c r="X451" s="70"/>
      <c r="Y451" s="70"/>
      <c r="Z451" s="70"/>
      <c r="AA451" s="70"/>
      <c r="AB451" s="70"/>
      <c r="AC451" s="70"/>
      <c r="AD451" s="70"/>
      <c r="AE451" s="70"/>
      <c r="AF451" s="70"/>
      <c r="AG451" s="70"/>
      <c r="AH451" s="70"/>
    </row>
    <row r="452" spans="1:34" ht="31.5" x14ac:dyDescent="0.2">
      <c r="A452" s="145"/>
      <c r="B452" s="144"/>
      <c r="C452" s="104" t="s">
        <v>177</v>
      </c>
      <c r="D452" s="58"/>
      <c r="E452" s="58"/>
      <c r="F452" s="68">
        <f t="shared" si="92"/>
        <v>0</v>
      </c>
      <c r="G452" s="68">
        <v>0</v>
      </c>
      <c r="H452" s="68">
        <v>0</v>
      </c>
      <c r="I452" s="68">
        <v>0</v>
      </c>
      <c r="J452" s="68">
        <v>0</v>
      </c>
      <c r="K452" s="68">
        <v>0</v>
      </c>
      <c r="L452" s="68">
        <v>0</v>
      </c>
      <c r="M452" s="68">
        <v>0</v>
      </c>
      <c r="N452" s="64"/>
      <c r="O452" s="64"/>
      <c r="P452" s="64"/>
      <c r="Q452" s="64"/>
      <c r="R452" s="70"/>
      <c r="S452" s="70"/>
      <c r="T452" s="70"/>
      <c r="U452" s="70"/>
      <c r="V452" s="70"/>
      <c r="W452" s="70"/>
      <c r="X452" s="70"/>
      <c r="Y452" s="70"/>
      <c r="Z452" s="70"/>
      <c r="AA452" s="70"/>
      <c r="AB452" s="70"/>
      <c r="AC452" s="70"/>
      <c r="AD452" s="70"/>
      <c r="AE452" s="70"/>
      <c r="AF452" s="70"/>
      <c r="AG452" s="70"/>
      <c r="AH452" s="70"/>
    </row>
    <row r="453" spans="1:34" ht="19.5" customHeight="1" x14ac:dyDescent="0.2">
      <c r="A453" s="145"/>
      <c r="B453" s="144"/>
      <c r="C453" s="104" t="s">
        <v>178</v>
      </c>
      <c r="D453" s="58"/>
      <c r="E453" s="58"/>
      <c r="F453" s="68">
        <f t="shared" si="92"/>
        <v>0</v>
      </c>
      <c r="G453" s="68">
        <v>0</v>
      </c>
      <c r="H453" s="68">
        <v>0</v>
      </c>
      <c r="I453" s="68">
        <v>0</v>
      </c>
      <c r="J453" s="68">
        <v>0</v>
      </c>
      <c r="K453" s="68">
        <v>0</v>
      </c>
      <c r="L453" s="68">
        <v>0</v>
      </c>
      <c r="M453" s="68">
        <v>0</v>
      </c>
      <c r="N453" s="64"/>
      <c r="O453" s="64"/>
      <c r="P453" s="64"/>
      <c r="Q453" s="64"/>
      <c r="R453" s="70"/>
      <c r="S453" s="70"/>
      <c r="T453" s="70"/>
      <c r="U453" s="70"/>
      <c r="V453" s="70"/>
      <c r="W453" s="70"/>
      <c r="X453" s="70"/>
      <c r="Y453" s="70"/>
      <c r="Z453" s="70"/>
      <c r="AA453" s="70"/>
      <c r="AB453" s="70"/>
      <c r="AC453" s="70"/>
      <c r="AD453" s="70"/>
      <c r="AE453" s="70"/>
      <c r="AF453" s="70"/>
      <c r="AG453" s="70"/>
      <c r="AH453" s="70"/>
    </row>
    <row r="454" spans="1:34" ht="31.5" x14ac:dyDescent="0.2">
      <c r="A454" s="145"/>
      <c r="B454" s="144"/>
      <c r="C454" s="104" t="s">
        <v>179</v>
      </c>
      <c r="D454" s="58"/>
      <c r="E454" s="58"/>
      <c r="F454" s="68">
        <f t="shared" si="92"/>
        <v>0</v>
      </c>
      <c r="G454" s="68">
        <v>0</v>
      </c>
      <c r="H454" s="68">
        <v>0</v>
      </c>
      <c r="I454" s="68">
        <v>0</v>
      </c>
      <c r="J454" s="68">
        <v>0</v>
      </c>
      <c r="K454" s="68">
        <v>0</v>
      </c>
      <c r="L454" s="68">
        <v>0</v>
      </c>
      <c r="M454" s="68">
        <v>0</v>
      </c>
      <c r="N454" s="64"/>
      <c r="O454" s="64"/>
      <c r="P454" s="64"/>
      <c r="Q454" s="64"/>
      <c r="R454" s="70"/>
      <c r="S454" s="70"/>
      <c r="T454" s="70"/>
      <c r="U454" s="70"/>
      <c r="V454" s="70"/>
      <c r="W454" s="70"/>
      <c r="X454" s="70"/>
      <c r="Y454" s="70"/>
      <c r="Z454" s="70"/>
      <c r="AA454" s="70"/>
      <c r="AB454" s="70"/>
      <c r="AC454" s="70"/>
      <c r="AD454" s="70"/>
      <c r="AE454" s="70"/>
      <c r="AF454" s="70"/>
      <c r="AG454" s="70"/>
      <c r="AH454" s="70"/>
    </row>
    <row r="455" spans="1:34" ht="15.75" x14ac:dyDescent="0.2">
      <c r="A455" s="145" t="s">
        <v>285</v>
      </c>
      <c r="B455" s="136" t="s">
        <v>286</v>
      </c>
      <c r="C455" s="105" t="s">
        <v>168</v>
      </c>
      <c r="D455" s="61"/>
      <c r="E455" s="67"/>
      <c r="F455" s="63">
        <f>SUM(G455:M455)</f>
        <v>321985.50222000002</v>
      </c>
      <c r="G455" s="63">
        <f>SUM(G456:G461)</f>
        <v>49740.955000000002</v>
      </c>
      <c r="H455" s="63">
        <f t="shared" ref="H455:M455" si="93">SUM(H456:H461)</f>
        <v>48571.297220000008</v>
      </c>
      <c r="I455" s="63">
        <f t="shared" si="93"/>
        <v>45033</v>
      </c>
      <c r="J455" s="63">
        <f t="shared" si="93"/>
        <v>43293.990000000005</v>
      </c>
      <c r="K455" s="63">
        <f t="shared" si="93"/>
        <v>44134.650000000009</v>
      </c>
      <c r="L455" s="63">
        <f t="shared" si="93"/>
        <v>44975.31</v>
      </c>
      <c r="M455" s="63">
        <f t="shared" si="93"/>
        <v>46236.3</v>
      </c>
      <c r="N455" s="64"/>
      <c r="O455" s="64"/>
      <c r="P455" s="64"/>
      <c r="Q455" s="64"/>
      <c r="R455" s="70"/>
      <c r="S455" s="70"/>
      <c r="T455" s="70"/>
      <c r="U455" s="70"/>
      <c r="V455" s="70"/>
      <c r="W455" s="70"/>
      <c r="X455" s="70"/>
      <c r="Y455" s="70"/>
      <c r="Z455" s="70"/>
      <c r="AA455" s="70"/>
      <c r="AB455" s="70"/>
      <c r="AC455" s="70"/>
      <c r="AD455" s="70"/>
      <c r="AE455" s="70"/>
      <c r="AF455" s="70"/>
      <c r="AG455" s="70"/>
      <c r="AH455" s="70"/>
    </row>
    <row r="456" spans="1:34" ht="17.25" customHeight="1" x14ac:dyDescent="0.25">
      <c r="A456" s="145"/>
      <c r="B456" s="136"/>
      <c r="C456" s="105" t="s">
        <v>169</v>
      </c>
      <c r="D456" s="61">
        <v>807</v>
      </c>
      <c r="E456" s="67" t="s">
        <v>287</v>
      </c>
      <c r="F456" s="76">
        <f>SUM(G456:M456)</f>
        <v>0</v>
      </c>
      <c r="G456" s="77">
        <f t="shared" ref="G456:M461" si="94">G463</f>
        <v>0</v>
      </c>
      <c r="H456" s="77">
        <f t="shared" si="94"/>
        <v>0</v>
      </c>
      <c r="I456" s="77">
        <f t="shared" si="94"/>
        <v>0</v>
      </c>
      <c r="J456" s="77">
        <f t="shared" si="94"/>
        <v>0</v>
      </c>
      <c r="K456" s="77">
        <f t="shared" si="94"/>
        <v>0</v>
      </c>
      <c r="L456" s="77">
        <f t="shared" si="94"/>
        <v>0</v>
      </c>
      <c r="M456" s="77">
        <f t="shared" si="94"/>
        <v>0</v>
      </c>
      <c r="N456" s="64"/>
      <c r="O456" s="64"/>
      <c r="P456" s="64"/>
      <c r="Q456" s="64"/>
      <c r="R456" s="70"/>
      <c r="S456" s="70"/>
      <c r="T456" s="70"/>
      <c r="U456" s="70"/>
      <c r="V456" s="70"/>
      <c r="W456" s="70"/>
      <c r="X456" s="70"/>
      <c r="Y456" s="70"/>
      <c r="Z456" s="70"/>
      <c r="AA456" s="70"/>
      <c r="AB456" s="70"/>
      <c r="AC456" s="70"/>
      <c r="AD456" s="70"/>
      <c r="AE456" s="70"/>
      <c r="AF456" s="70"/>
      <c r="AG456" s="70"/>
      <c r="AH456" s="70"/>
    </row>
    <row r="457" spans="1:34" ht="15.75" x14ac:dyDescent="0.25">
      <c r="A457" s="145"/>
      <c r="B457" s="136"/>
      <c r="C457" s="105" t="s">
        <v>182</v>
      </c>
      <c r="D457" s="61">
        <v>807</v>
      </c>
      <c r="E457" s="67" t="s">
        <v>287</v>
      </c>
      <c r="F457" s="76">
        <f t="shared" ref="F457:F461" si="95">SUM(G457:M457)</f>
        <v>321985.50222000002</v>
      </c>
      <c r="G457" s="77">
        <f t="shared" si="94"/>
        <v>49740.955000000002</v>
      </c>
      <c r="H457" s="77">
        <f t="shared" si="94"/>
        <v>48571.297220000008</v>
      </c>
      <c r="I457" s="77">
        <f t="shared" si="94"/>
        <v>45033</v>
      </c>
      <c r="J457" s="77">
        <f t="shared" si="94"/>
        <v>43293.990000000005</v>
      </c>
      <c r="K457" s="77">
        <f t="shared" si="94"/>
        <v>44134.650000000009</v>
      </c>
      <c r="L457" s="77">
        <f t="shared" si="94"/>
        <v>44975.31</v>
      </c>
      <c r="M457" s="77">
        <f t="shared" si="94"/>
        <v>46236.3</v>
      </c>
      <c r="N457" s="64"/>
      <c r="O457" s="64"/>
      <c r="P457" s="64"/>
      <c r="Q457" s="64"/>
      <c r="R457" s="70"/>
      <c r="S457" s="70"/>
      <c r="T457" s="70"/>
      <c r="U457" s="70"/>
      <c r="V457" s="70"/>
      <c r="W457" s="70"/>
      <c r="X457" s="70"/>
      <c r="Y457" s="70"/>
      <c r="Z457" s="70"/>
      <c r="AA457" s="70"/>
      <c r="AB457" s="70"/>
      <c r="AC457" s="70"/>
      <c r="AD457" s="70"/>
      <c r="AE457" s="70"/>
      <c r="AF457" s="70"/>
      <c r="AG457" s="70"/>
      <c r="AH457" s="70"/>
    </row>
    <row r="458" spans="1:34" ht="15.75" x14ac:dyDescent="0.2">
      <c r="A458" s="145"/>
      <c r="B458" s="136"/>
      <c r="C458" s="105" t="s">
        <v>176</v>
      </c>
      <c r="D458" s="61"/>
      <c r="E458" s="67"/>
      <c r="F458" s="76">
        <f t="shared" si="95"/>
        <v>0</v>
      </c>
      <c r="G458" s="63">
        <f t="shared" si="94"/>
        <v>0</v>
      </c>
      <c r="H458" s="63">
        <f t="shared" si="94"/>
        <v>0</v>
      </c>
      <c r="I458" s="63">
        <f t="shared" si="94"/>
        <v>0</v>
      </c>
      <c r="J458" s="63">
        <f t="shared" si="94"/>
        <v>0</v>
      </c>
      <c r="K458" s="63">
        <f t="shared" si="94"/>
        <v>0</v>
      </c>
      <c r="L458" s="63">
        <f t="shared" si="94"/>
        <v>0</v>
      </c>
      <c r="M458" s="63">
        <f t="shared" si="94"/>
        <v>0</v>
      </c>
      <c r="N458" s="64"/>
      <c r="O458" s="64"/>
      <c r="P458" s="64"/>
      <c r="Q458" s="64"/>
      <c r="R458" s="70"/>
      <c r="S458" s="70"/>
      <c r="T458" s="70"/>
      <c r="U458" s="70"/>
      <c r="V458" s="70"/>
      <c r="W458" s="70"/>
      <c r="X458" s="70"/>
      <c r="Y458" s="70"/>
      <c r="Z458" s="70"/>
      <c r="AA458" s="70"/>
      <c r="AB458" s="70"/>
      <c r="AC458" s="70"/>
      <c r="AD458" s="70"/>
      <c r="AE458" s="70"/>
      <c r="AF458" s="70"/>
      <c r="AG458" s="70"/>
      <c r="AH458" s="70"/>
    </row>
    <row r="459" spans="1:34" ht="31.5" x14ac:dyDescent="0.2">
      <c r="A459" s="145"/>
      <c r="B459" s="136"/>
      <c r="C459" s="105" t="s">
        <v>177</v>
      </c>
      <c r="D459" s="61"/>
      <c r="E459" s="67"/>
      <c r="F459" s="76">
        <f t="shared" si="95"/>
        <v>0</v>
      </c>
      <c r="G459" s="63">
        <f t="shared" si="94"/>
        <v>0</v>
      </c>
      <c r="H459" s="63">
        <f t="shared" si="94"/>
        <v>0</v>
      </c>
      <c r="I459" s="63">
        <f t="shared" si="94"/>
        <v>0</v>
      </c>
      <c r="J459" s="63">
        <f t="shared" si="94"/>
        <v>0</v>
      </c>
      <c r="K459" s="63">
        <f t="shared" si="94"/>
        <v>0</v>
      </c>
      <c r="L459" s="63">
        <f t="shared" si="94"/>
        <v>0</v>
      </c>
      <c r="M459" s="63">
        <f t="shared" si="94"/>
        <v>0</v>
      </c>
      <c r="N459" s="64"/>
      <c r="O459" s="64"/>
      <c r="P459" s="64"/>
      <c r="Q459" s="64"/>
      <c r="R459" s="70"/>
      <c r="S459" s="70"/>
      <c r="T459" s="70"/>
      <c r="U459" s="70"/>
      <c r="V459" s="70"/>
      <c r="W459" s="70"/>
      <c r="X459" s="70"/>
      <c r="Y459" s="70"/>
      <c r="Z459" s="70"/>
      <c r="AA459" s="70"/>
      <c r="AB459" s="70"/>
      <c r="AC459" s="70"/>
      <c r="AD459" s="70"/>
      <c r="AE459" s="70"/>
      <c r="AF459" s="70"/>
      <c r="AG459" s="70"/>
      <c r="AH459" s="70"/>
    </row>
    <row r="460" spans="1:34" ht="31.5" x14ac:dyDescent="0.2">
      <c r="A460" s="145"/>
      <c r="B460" s="136"/>
      <c r="C460" s="105" t="s">
        <v>178</v>
      </c>
      <c r="D460" s="61"/>
      <c r="E460" s="67"/>
      <c r="F460" s="76">
        <f t="shared" si="95"/>
        <v>0</v>
      </c>
      <c r="G460" s="63">
        <f t="shared" si="94"/>
        <v>0</v>
      </c>
      <c r="H460" s="63">
        <f t="shared" si="94"/>
        <v>0</v>
      </c>
      <c r="I460" s="63">
        <f t="shared" si="94"/>
        <v>0</v>
      </c>
      <c r="J460" s="63">
        <f t="shared" si="94"/>
        <v>0</v>
      </c>
      <c r="K460" s="63">
        <f t="shared" si="94"/>
        <v>0</v>
      </c>
      <c r="L460" s="63">
        <f t="shared" si="94"/>
        <v>0</v>
      </c>
      <c r="M460" s="63">
        <f t="shared" si="94"/>
        <v>0</v>
      </c>
      <c r="N460" s="64"/>
      <c r="O460" s="64"/>
      <c r="P460" s="64"/>
      <c r="Q460" s="64"/>
      <c r="R460" s="70"/>
      <c r="S460" s="70"/>
      <c r="T460" s="70"/>
      <c r="U460" s="70"/>
      <c r="V460" s="70"/>
      <c r="W460" s="70"/>
      <c r="X460" s="70"/>
      <c r="Y460" s="70"/>
      <c r="Z460" s="70"/>
      <c r="AA460" s="70"/>
      <c r="AB460" s="70"/>
      <c r="AC460" s="70"/>
      <c r="AD460" s="70"/>
      <c r="AE460" s="70"/>
      <c r="AF460" s="70"/>
      <c r="AG460" s="70"/>
      <c r="AH460" s="70"/>
    </row>
    <row r="461" spans="1:34" ht="31.5" x14ac:dyDescent="0.2">
      <c r="A461" s="145"/>
      <c r="B461" s="136"/>
      <c r="C461" s="105" t="s">
        <v>179</v>
      </c>
      <c r="D461" s="61"/>
      <c r="E461" s="67"/>
      <c r="F461" s="76">
        <f t="shared" si="95"/>
        <v>0</v>
      </c>
      <c r="G461" s="63">
        <f t="shared" si="94"/>
        <v>0</v>
      </c>
      <c r="H461" s="63">
        <f t="shared" si="94"/>
        <v>0</v>
      </c>
      <c r="I461" s="63">
        <f t="shared" si="94"/>
        <v>0</v>
      </c>
      <c r="J461" s="63">
        <f t="shared" si="94"/>
        <v>0</v>
      </c>
      <c r="K461" s="63">
        <f t="shared" si="94"/>
        <v>0</v>
      </c>
      <c r="L461" s="63">
        <f t="shared" si="94"/>
        <v>0</v>
      </c>
      <c r="M461" s="63">
        <f t="shared" si="94"/>
        <v>0</v>
      </c>
      <c r="N461" s="64"/>
      <c r="O461" s="64"/>
      <c r="P461" s="64"/>
      <c r="Q461" s="64"/>
      <c r="R461" s="70"/>
      <c r="S461" s="70"/>
      <c r="T461" s="70"/>
      <c r="U461" s="70"/>
      <c r="V461" s="70"/>
      <c r="W461" s="70"/>
      <c r="X461" s="70"/>
      <c r="Y461" s="70"/>
      <c r="Z461" s="70"/>
      <c r="AA461" s="70"/>
      <c r="AB461" s="70"/>
      <c r="AC461" s="70"/>
      <c r="AD461" s="70"/>
      <c r="AE461" s="70"/>
      <c r="AF461" s="70"/>
      <c r="AG461" s="70"/>
      <c r="AH461" s="70"/>
    </row>
    <row r="462" spans="1:34" ht="18" customHeight="1" x14ac:dyDescent="0.2">
      <c r="A462" s="145" t="s">
        <v>288</v>
      </c>
      <c r="B462" s="144" t="s">
        <v>289</v>
      </c>
      <c r="C462" s="104" t="s">
        <v>168</v>
      </c>
      <c r="D462" s="58"/>
      <c r="E462" s="58"/>
      <c r="F462" s="68">
        <f>SUM(G462:M462)</f>
        <v>321985.50222000002</v>
      </c>
      <c r="G462" s="68">
        <f>SUM(G463:G468)</f>
        <v>49740.955000000002</v>
      </c>
      <c r="H462" s="68">
        <f>SUM(H463:H468)</f>
        <v>48571.297220000008</v>
      </c>
      <c r="I462" s="68">
        <f>SUM(I463:I468)</f>
        <v>45033</v>
      </c>
      <c r="J462" s="68">
        <f t="shared" ref="J462:M462" si="96">SUM(J463:J468)</f>
        <v>43293.990000000005</v>
      </c>
      <c r="K462" s="68">
        <f t="shared" si="96"/>
        <v>44134.650000000009</v>
      </c>
      <c r="L462" s="68">
        <f t="shared" si="96"/>
        <v>44975.31</v>
      </c>
      <c r="M462" s="68">
        <f t="shared" si="96"/>
        <v>46236.3</v>
      </c>
      <c r="N462" s="64"/>
      <c r="O462" s="64"/>
      <c r="P462" s="64"/>
      <c r="Q462" s="64"/>
      <c r="R462" s="70"/>
      <c r="S462" s="70"/>
      <c r="T462" s="70"/>
      <c r="U462" s="70"/>
      <c r="V462" s="70"/>
      <c r="W462" s="70"/>
      <c r="X462" s="70"/>
      <c r="Y462" s="70"/>
      <c r="Z462" s="70"/>
      <c r="AA462" s="70"/>
      <c r="AB462" s="70"/>
      <c r="AC462" s="70"/>
      <c r="AD462" s="70"/>
      <c r="AE462" s="70"/>
      <c r="AF462" s="70"/>
      <c r="AG462" s="70"/>
      <c r="AH462" s="70"/>
    </row>
    <row r="463" spans="1:34" ht="15.75" x14ac:dyDescent="0.2">
      <c r="A463" s="145"/>
      <c r="B463" s="144"/>
      <c r="C463" s="104" t="s">
        <v>169</v>
      </c>
      <c r="D463" s="58">
        <v>807</v>
      </c>
      <c r="E463" s="69" t="s">
        <v>287</v>
      </c>
      <c r="F463" s="68">
        <f>SUM(G463:M463)</f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4"/>
      <c r="O463" s="64"/>
      <c r="P463" s="64"/>
      <c r="Q463" s="64"/>
      <c r="R463" s="70"/>
      <c r="S463" s="70"/>
      <c r="T463" s="70"/>
      <c r="U463" s="70"/>
      <c r="V463" s="70"/>
      <c r="W463" s="70"/>
      <c r="X463" s="70"/>
      <c r="Y463" s="70"/>
      <c r="Z463" s="70"/>
      <c r="AA463" s="70"/>
      <c r="AB463" s="70"/>
      <c r="AC463" s="70"/>
      <c r="AD463" s="70"/>
      <c r="AE463" s="70"/>
      <c r="AF463" s="70"/>
      <c r="AG463" s="70"/>
      <c r="AH463" s="70"/>
    </row>
    <row r="464" spans="1:34" ht="15.75" x14ac:dyDescent="0.2">
      <c r="A464" s="145"/>
      <c r="B464" s="144"/>
      <c r="C464" s="104" t="s">
        <v>182</v>
      </c>
      <c r="D464" s="58">
        <v>807</v>
      </c>
      <c r="E464" s="69" t="s">
        <v>287</v>
      </c>
      <c r="F464" s="68">
        <f t="shared" ref="F464:F468" si="97">SUM(G464:M464)</f>
        <v>321985.50222000002</v>
      </c>
      <c r="G464" s="68">
        <v>49740.955000000002</v>
      </c>
      <c r="H464" s="68">
        <v>48571.297220000008</v>
      </c>
      <c r="I464" s="68">
        <v>45033</v>
      </c>
      <c r="J464" s="68">
        <v>43293.990000000005</v>
      </c>
      <c r="K464" s="68">
        <v>44134.650000000009</v>
      </c>
      <c r="L464" s="68">
        <v>44975.31</v>
      </c>
      <c r="M464" s="68">
        <v>46236.3</v>
      </c>
      <c r="N464" s="64"/>
      <c r="O464" s="64"/>
      <c r="P464" s="64"/>
      <c r="Q464" s="64"/>
      <c r="R464" s="70"/>
      <c r="S464" s="70"/>
      <c r="T464" s="70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  <c r="AE464" s="70"/>
      <c r="AF464" s="70"/>
      <c r="AG464" s="70"/>
      <c r="AH464" s="70"/>
    </row>
    <row r="465" spans="1:34" ht="15.75" x14ac:dyDescent="0.2">
      <c r="A465" s="145"/>
      <c r="B465" s="144"/>
      <c r="C465" s="104" t="s">
        <v>176</v>
      </c>
      <c r="D465" s="69"/>
      <c r="E465" s="58"/>
      <c r="F465" s="68">
        <f t="shared" si="97"/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4"/>
      <c r="O465" s="64"/>
      <c r="P465" s="64"/>
      <c r="Q465" s="64"/>
      <c r="R465" s="70"/>
      <c r="S465" s="70"/>
      <c r="T465" s="70"/>
      <c r="U465" s="70"/>
      <c r="V465" s="70"/>
      <c r="W465" s="70"/>
      <c r="X465" s="70"/>
      <c r="Y465" s="70"/>
      <c r="Z465" s="70"/>
      <c r="AA465" s="70"/>
      <c r="AB465" s="70"/>
      <c r="AC465" s="70"/>
      <c r="AD465" s="70"/>
      <c r="AE465" s="70"/>
      <c r="AF465" s="70"/>
      <c r="AG465" s="70"/>
      <c r="AH465" s="70"/>
    </row>
    <row r="466" spans="1:34" ht="31.5" x14ac:dyDescent="0.2">
      <c r="A466" s="145"/>
      <c r="B466" s="144"/>
      <c r="C466" s="104" t="s">
        <v>177</v>
      </c>
      <c r="D466" s="69"/>
      <c r="E466" s="69"/>
      <c r="F466" s="68">
        <f t="shared" si="97"/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4"/>
      <c r="O466" s="64"/>
      <c r="P466" s="64"/>
      <c r="Q466" s="64"/>
      <c r="R466" s="70"/>
      <c r="S466" s="70"/>
      <c r="T466" s="70"/>
      <c r="U466" s="70"/>
      <c r="V466" s="70"/>
      <c r="W466" s="70"/>
      <c r="X466" s="70"/>
      <c r="Y466" s="70"/>
      <c r="Z466" s="70"/>
      <c r="AA466" s="70"/>
      <c r="AB466" s="70"/>
      <c r="AC466" s="70"/>
      <c r="AD466" s="70"/>
      <c r="AE466" s="70"/>
      <c r="AF466" s="70"/>
      <c r="AG466" s="70"/>
      <c r="AH466" s="70"/>
    </row>
    <row r="467" spans="1:34" ht="12.75" customHeight="1" x14ac:dyDescent="0.2">
      <c r="A467" s="145"/>
      <c r="B467" s="144"/>
      <c r="C467" s="104" t="s">
        <v>178</v>
      </c>
      <c r="D467" s="69"/>
      <c r="E467" s="69"/>
      <c r="F467" s="68">
        <f t="shared" si="97"/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64"/>
      <c r="O467" s="64"/>
      <c r="P467" s="64"/>
      <c r="Q467" s="64"/>
      <c r="R467" s="70"/>
      <c r="S467" s="70"/>
      <c r="T467" s="70"/>
      <c r="U467" s="70"/>
      <c r="V467" s="70"/>
      <c r="W467" s="70"/>
      <c r="X467" s="70"/>
      <c r="Y467" s="70"/>
      <c r="Z467" s="70"/>
      <c r="AA467" s="70"/>
      <c r="AB467" s="70"/>
      <c r="AC467" s="70"/>
      <c r="AD467" s="70"/>
      <c r="AE467" s="70"/>
      <c r="AF467" s="70"/>
      <c r="AG467" s="70"/>
      <c r="AH467" s="70"/>
    </row>
    <row r="468" spans="1:34" ht="31.5" x14ac:dyDescent="0.2">
      <c r="A468" s="145"/>
      <c r="B468" s="144"/>
      <c r="C468" s="104" t="s">
        <v>179</v>
      </c>
      <c r="D468" s="69"/>
      <c r="E468" s="69"/>
      <c r="F468" s="68">
        <f t="shared" si="97"/>
        <v>0</v>
      </c>
      <c r="G468" s="68">
        <v>0</v>
      </c>
      <c r="H468" s="68">
        <v>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4"/>
      <c r="O468" s="64"/>
      <c r="P468" s="64"/>
      <c r="Q468" s="64"/>
      <c r="R468" s="70"/>
      <c r="S468" s="70"/>
      <c r="T468" s="70"/>
      <c r="U468" s="70"/>
      <c r="V468" s="70"/>
      <c r="W468" s="70"/>
      <c r="X468" s="70"/>
      <c r="Y468" s="70"/>
      <c r="Z468" s="70"/>
      <c r="AA468" s="70"/>
      <c r="AB468" s="70"/>
      <c r="AC468" s="70"/>
      <c r="AD468" s="70"/>
      <c r="AE468" s="70"/>
      <c r="AF468" s="70"/>
      <c r="AG468" s="70"/>
      <c r="AH468" s="70"/>
    </row>
    <row r="469" spans="1:34" ht="15.75" x14ac:dyDescent="0.2">
      <c r="A469" s="78"/>
      <c r="B469" s="79"/>
      <c r="C469" s="80"/>
      <c r="D469" s="81"/>
      <c r="E469" s="82"/>
      <c r="F469" s="83"/>
      <c r="G469" s="83"/>
      <c r="H469" s="84"/>
      <c r="I469" s="83"/>
      <c r="J469" s="83"/>
      <c r="K469" s="85"/>
      <c r="L469" s="85"/>
      <c r="M469" s="85" t="s">
        <v>290</v>
      </c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  <c r="AA469" s="70"/>
      <c r="AB469" s="70"/>
      <c r="AC469" s="70"/>
      <c r="AD469" s="70"/>
      <c r="AE469" s="70"/>
      <c r="AF469" s="70"/>
      <c r="AG469" s="70"/>
      <c r="AH469" s="70"/>
    </row>
    <row r="470" spans="1:34" ht="15.75" customHeight="1" x14ac:dyDescent="0.2">
      <c r="A470" s="78"/>
      <c r="B470" s="161"/>
      <c r="C470" s="161"/>
      <c r="D470" s="161"/>
      <c r="E470" s="161"/>
      <c r="F470" s="161"/>
      <c r="G470" s="161"/>
      <c r="H470" s="84"/>
      <c r="I470" s="83"/>
      <c r="J470" s="83"/>
      <c r="K470" s="83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  <c r="AA470" s="70"/>
      <c r="AB470" s="70"/>
      <c r="AC470" s="70"/>
      <c r="AD470" s="70"/>
      <c r="AE470" s="70"/>
      <c r="AF470" s="70"/>
      <c r="AG470" s="70"/>
      <c r="AH470" s="70"/>
    </row>
    <row r="471" spans="1:34" ht="15.75" x14ac:dyDescent="0.2">
      <c r="A471" s="78"/>
      <c r="B471" s="79"/>
      <c r="C471" s="80"/>
      <c r="D471" s="86"/>
      <c r="E471" s="82"/>
      <c r="F471" s="83"/>
      <c r="G471" s="83"/>
      <c r="H471" s="84"/>
      <c r="I471" s="83"/>
      <c r="J471" s="83"/>
      <c r="K471" s="83"/>
    </row>
    <row r="472" spans="1:34" ht="15.75" x14ac:dyDescent="0.2">
      <c r="A472" s="78"/>
      <c r="B472" s="79"/>
      <c r="C472" s="80"/>
      <c r="D472" s="86"/>
      <c r="E472" s="82"/>
      <c r="F472" s="83"/>
      <c r="G472" s="83"/>
      <c r="H472" s="84"/>
      <c r="I472" s="83"/>
      <c r="J472" s="83"/>
      <c r="K472" s="83"/>
    </row>
    <row r="473" spans="1:34" ht="127.5" customHeight="1" x14ac:dyDescent="0.2">
      <c r="A473" s="78"/>
      <c r="B473" s="79"/>
      <c r="C473" s="80"/>
      <c r="D473" s="86"/>
      <c r="E473" s="82"/>
      <c r="F473" s="83"/>
      <c r="G473" s="83"/>
      <c r="H473" s="84"/>
      <c r="I473" s="83"/>
      <c r="J473" s="83"/>
      <c r="K473" s="83"/>
    </row>
  </sheetData>
  <mergeCells count="142">
    <mergeCell ref="B164:B170"/>
    <mergeCell ref="A164:A170"/>
    <mergeCell ref="B157:B163"/>
    <mergeCell ref="A157:A163"/>
    <mergeCell ref="B150:B156"/>
    <mergeCell ref="A150:A156"/>
    <mergeCell ref="B470:G470"/>
    <mergeCell ref="A455:A461"/>
    <mergeCell ref="B455:B461"/>
    <mergeCell ref="A462:A468"/>
    <mergeCell ref="B462:B468"/>
    <mergeCell ref="A434:A440"/>
    <mergeCell ref="B434:B440"/>
    <mergeCell ref="A441:A447"/>
    <mergeCell ref="B441:B447"/>
    <mergeCell ref="A448:A454"/>
    <mergeCell ref="B448:B454"/>
    <mergeCell ref="A413:A419"/>
    <mergeCell ref="B413:B419"/>
    <mergeCell ref="A420:A426"/>
    <mergeCell ref="B420:B426"/>
    <mergeCell ref="A427:A433"/>
    <mergeCell ref="B427:B433"/>
    <mergeCell ref="A392:A398"/>
    <mergeCell ref="B392:B398"/>
    <mergeCell ref="A399:A405"/>
    <mergeCell ref="B399:B405"/>
    <mergeCell ref="A406:A412"/>
    <mergeCell ref="B406:B412"/>
    <mergeCell ref="A371:A377"/>
    <mergeCell ref="B371:B377"/>
    <mergeCell ref="A378:A384"/>
    <mergeCell ref="B378:B384"/>
    <mergeCell ref="A385:A391"/>
    <mergeCell ref="B385:B391"/>
    <mergeCell ref="A350:A356"/>
    <mergeCell ref="B350:B356"/>
    <mergeCell ref="A357:A363"/>
    <mergeCell ref="B357:B363"/>
    <mergeCell ref="A364:A370"/>
    <mergeCell ref="B364:B370"/>
    <mergeCell ref="A329:A335"/>
    <mergeCell ref="B329:B335"/>
    <mergeCell ref="A336:A342"/>
    <mergeCell ref="B336:B342"/>
    <mergeCell ref="A343:A349"/>
    <mergeCell ref="B343:B349"/>
    <mergeCell ref="A322:A328"/>
    <mergeCell ref="B322:B328"/>
    <mergeCell ref="A313:A321"/>
    <mergeCell ref="B313:B321"/>
    <mergeCell ref="C315:C317"/>
    <mergeCell ref="A297:A305"/>
    <mergeCell ref="B297:B305"/>
    <mergeCell ref="C299:C301"/>
    <mergeCell ref="A306:A312"/>
    <mergeCell ref="B306:B312"/>
    <mergeCell ref="A283:A289"/>
    <mergeCell ref="B283:B289"/>
    <mergeCell ref="A290:A296"/>
    <mergeCell ref="B290:B296"/>
    <mergeCell ref="A269:A275"/>
    <mergeCell ref="B269:B275"/>
    <mergeCell ref="A276:A282"/>
    <mergeCell ref="B276:B282"/>
    <mergeCell ref="A248:A254"/>
    <mergeCell ref="B248:B254"/>
    <mergeCell ref="A255:A261"/>
    <mergeCell ref="B255:B261"/>
    <mergeCell ref="A262:A268"/>
    <mergeCell ref="B262:B268"/>
    <mergeCell ref="A227:A233"/>
    <mergeCell ref="B227:B233"/>
    <mergeCell ref="A234:A240"/>
    <mergeCell ref="B234:B240"/>
    <mergeCell ref="A241:A247"/>
    <mergeCell ref="B241:B247"/>
    <mergeCell ref="A206:A212"/>
    <mergeCell ref="B206:B212"/>
    <mergeCell ref="A213:A219"/>
    <mergeCell ref="B213:B219"/>
    <mergeCell ref="A220:A226"/>
    <mergeCell ref="B220:B226"/>
    <mergeCell ref="A185:A191"/>
    <mergeCell ref="B185:B191"/>
    <mergeCell ref="A192:A198"/>
    <mergeCell ref="B192:B198"/>
    <mergeCell ref="A199:A205"/>
    <mergeCell ref="B199:B205"/>
    <mergeCell ref="A171:A177"/>
    <mergeCell ref="B171:B177"/>
    <mergeCell ref="A178:A184"/>
    <mergeCell ref="B178:B184"/>
    <mergeCell ref="A143:A149"/>
    <mergeCell ref="B143:B149"/>
    <mergeCell ref="A136:A142"/>
    <mergeCell ref="B136:B142"/>
    <mergeCell ref="A115:A121"/>
    <mergeCell ref="B115:B121"/>
    <mergeCell ref="A122:A128"/>
    <mergeCell ref="B122:B128"/>
    <mergeCell ref="A129:A135"/>
    <mergeCell ref="B129:B135"/>
    <mergeCell ref="A108:A114"/>
    <mergeCell ref="B108:B114"/>
    <mergeCell ref="A101:A107"/>
    <mergeCell ref="B101:B107"/>
    <mergeCell ref="A94:A100"/>
    <mergeCell ref="B94:B100"/>
    <mergeCell ref="A80:A86"/>
    <mergeCell ref="B80:B86"/>
    <mergeCell ref="A87:A93"/>
    <mergeCell ref="B87:B93"/>
    <mergeCell ref="A73:A79"/>
    <mergeCell ref="B73:B79"/>
    <mergeCell ref="C50:C52"/>
    <mergeCell ref="A57:A63"/>
    <mergeCell ref="B57:B63"/>
    <mergeCell ref="A64:A72"/>
    <mergeCell ref="B64:B72"/>
    <mergeCell ref="C66:C68"/>
    <mergeCell ref="A48:A56"/>
    <mergeCell ref="B48:B56"/>
    <mergeCell ref="A41:A47"/>
    <mergeCell ref="B41:B47"/>
    <mergeCell ref="A34:A40"/>
    <mergeCell ref="B34:B40"/>
    <mergeCell ref="A9:A19"/>
    <mergeCell ref="B9:B19"/>
    <mergeCell ref="C11:C15"/>
    <mergeCell ref="A20:A26"/>
    <mergeCell ref="B20:B26"/>
    <mergeCell ref="A27:A33"/>
    <mergeCell ref="B27:B33"/>
    <mergeCell ref="K1:M1"/>
    <mergeCell ref="K2:M2"/>
    <mergeCell ref="A4:M4"/>
    <mergeCell ref="A6:A7"/>
    <mergeCell ref="B6:B7"/>
    <mergeCell ref="C6:C7"/>
    <mergeCell ref="D6:E6"/>
    <mergeCell ref="F6:M6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прил 1</vt:lpstr>
      <vt:lpstr>прил 1 а</vt:lpstr>
      <vt:lpstr>прил 2</vt:lpstr>
      <vt:lpstr>прил 5</vt:lpstr>
      <vt:lpstr>'прил 1 а'!_ftn1</vt:lpstr>
      <vt:lpstr>'прил 1 а'!_ftn2</vt:lpstr>
      <vt:lpstr>'прил 1 а'!_ftn3</vt:lpstr>
      <vt:lpstr>'прил 1 а'!_ftn4</vt:lpstr>
      <vt:lpstr>'прил 1 а'!_ftn5</vt:lpstr>
      <vt:lpstr>'прил 1 а'!_ftn6</vt:lpstr>
      <vt:lpstr>'прил 1 а'!_ftn7</vt:lpstr>
      <vt:lpstr>'прил 1 а'!_ftnref1</vt:lpstr>
      <vt:lpstr>'прил 1 а'!_ftnref2</vt:lpstr>
      <vt:lpstr>'прил 1 а'!_ftnref3</vt:lpstr>
      <vt:lpstr>'прил 1 а'!_ftnref4</vt:lpstr>
      <vt:lpstr>'прил 1 а'!_ftnref5</vt:lpstr>
      <vt:lpstr>'прил 1 а'!_ftnref6</vt:lpstr>
      <vt:lpstr>'прил 1 а'!_ftnref7</vt:lpstr>
      <vt:lpstr>'прил 5'!_GoBack</vt:lpstr>
      <vt:lpstr>'прил 1'!Заголовки_для_печати</vt:lpstr>
      <vt:lpstr>'прил 1 а'!Заголовки_для_печати</vt:lpstr>
      <vt:lpstr>'прил 5'!Заголовки_для_печати</vt:lpstr>
      <vt:lpstr>'прил 1'!Область_печати</vt:lpstr>
      <vt:lpstr>'прил 1 а'!Область_печати</vt:lpstr>
      <vt:lpstr>'прил 2'!Область_печати</vt:lpstr>
      <vt:lpstr>'прил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Фрумак Максим Игоревич</dc:creator>
  <cp:lastModifiedBy>Фрумак Максим Игоревич</cp:lastModifiedBy>
  <cp:lastPrinted>2016-06-02T00:39:51Z</cp:lastPrinted>
  <dcterms:created xsi:type="dcterms:W3CDTF">2016-05-05T06:09:17Z</dcterms:created>
  <dcterms:modified xsi:type="dcterms:W3CDTF">2016-06-02T05:52:01Z</dcterms:modified>
</cp:coreProperties>
</file>